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0267949d67b6e6ec/D/AAügyfél/West Health/2023/Zárás/"/>
    </mc:Choice>
  </mc:AlternateContent>
  <xr:revisionPtr revIDLastSave="5" documentId="13_ncr:1_{E081A9C0-4388-4291-9ACC-94A872CE9DE5}" xr6:coauthVersionLast="47" xr6:coauthVersionMax="47" xr10:uidLastSave="{434DD742-C45E-452A-B77A-C9C996F42065}"/>
  <bookViews>
    <workbookView xWindow="35430" yWindow="0" windowWidth="22125" windowHeight="15600" tabRatio="912" firstSheet="8" activeTab="29" xr2:uid="{00000000-000D-0000-FFFF-FFFF00000000}"/>
  </bookViews>
  <sheets>
    <sheet name="ÖSSZESÍTŐ" sheetId="29" r:id="rId1"/>
    <sheet name="1201" sheetId="1" r:id="rId2"/>
    <sheet name="1202" sheetId="30" r:id="rId3"/>
    <sheet name="1203" sheetId="33" r:id="rId4"/>
    <sheet name="1204" sheetId="34" r:id="rId5"/>
    <sheet name="1205" sheetId="35" r:id="rId6"/>
    <sheet name="1206" sheetId="36" r:id="rId7"/>
    <sheet name="1207" sheetId="37" r:id="rId8"/>
    <sheet name="1208" sheetId="38" r:id="rId9"/>
    <sheet name="1209" sheetId="39" r:id="rId10"/>
    <sheet name="1210" sheetId="40" r:id="rId11"/>
    <sheet name="1211" sheetId="42" r:id="rId12"/>
    <sheet name="1212" sheetId="43" r:id="rId13"/>
    <sheet name="1213" sheetId="44" r:id="rId14"/>
    <sheet name="1214" sheetId="45" r:id="rId15"/>
    <sheet name="1215" sheetId="47" r:id="rId16"/>
    <sheet name="1216" sheetId="48" r:id="rId17"/>
    <sheet name="1217" sheetId="49" r:id="rId18"/>
    <sheet name="1218" sheetId="50" r:id="rId19"/>
    <sheet name="1219" sheetId="52" r:id="rId20"/>
    <sheet name="1220" sheetId="53" r:id="rId21"/>
    <sheet name="1221" sheetId="54" r:id="rId22"/>
    <sheet name="1222" sheetId="55" r:id="rId23"/>
    <sheet name="1223" sheetId="56" r:id="rId24"/>
    <sheet name="1224" sheetId="57" r:id="rId25"/>
    <sheet name="1225" sheetId="58" r:id="rId26"/>
    <sheet name="1226" sheetId="59" r:id="rId27"/>
    <sheet name="1227" sheetId="60" r:id="rId28"/>
    <sheet name="1228" sheetId="61" r:id="rId29"/>
    <sheet name="1229" sheetId="62" r:id="rId30"/>
    <sheet name="1230" sheetId="63" r:id="rId31"/>
    <sheet name="1231" sheetId="64" r:id="rId32"/>
  </sheets>
  <definedNames>
    <definedName name="_xlnm._FilterDatabase" localSheetId="2" hidden="1">'1202'!$A$1:$H$21</definedName>
    <definedName name="_xlnm._FilterDatabase" localSheetId="6" hidden="1">'1206'!$A$15:$E$63</definedName>
    <definedName name="_xlnm._FilterDatabase" localSheetId="13" hidden="1">'1213'!$A$15:$E$29</definedName>
    <definedName name="_xlnm._FilterDatabase" localSheetId="19" hidden="1">'1219'!$A$1:$H$17</definedName>
    <definedName name="_xlnm._FilterDatabase" localSheetId="21" hidden="1">'1221'!$A$15:$E$20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34" l="1"/>
  <c r="C1" i="30" l="1"/>
  <c r="C1" i="33" s="1"/>
  <c r="D7" i="64"/>
  <c r="D7" i="63"/>
  <c r="D7" i="62"/>
  <c r="D7" i="61"/>
  <c r="D7" i="60"/>
  <c r="D7" i="59"/>
  <c r="D7" i="58"/>
  <c r="D7" i="57"/>
  <c r="D7" i="56"/>
  <c r="D7" i="55"/>
  <c r="D7" i="54"/>
  <c r="D7" i="53"/>
  <c r="D7" i="52"/>
  <c r="D7" i="50"/>
  <c r="D7" i="49"/>
  <c r="D7" i="48"/>
  <c r="D7" i="47"/>
  <c r="D7" i="45"/>
  <c r="D7" i="44"/>
  <c r="D7" i="43"/>
  <c r="D7" i="42"/>
  <c r="D7" i="40"/>
  <c r="D7" i="39"/>
  <c r="D7" i="38"/>
  <c r="D7" i="37"/>
  <c r="D7" i="36"/>
  <c r="D7" i="35"/>
  <c r="D7" i="34"/>
  <c r="D7" i="33"/>
  <c r="D7" i="30"/>
  <c r="D7" i="1"/>
  <c r="H13" i="64" l="1"/>
  <c r="D13" i="64"/>
  <c r="D11" i="64"/>
  <c r="D10" i="64"/>
  <c r="D9" i="64"/>
  <c r="D8" i="64"/>
  <c r="D6" i="64"/>
  <c r="H5" i="64"/>
  <c r="D5" i="64"/>
  <c r="H4" i="64"/>
  <c r="D4" i="64"/>
  <c r="H3" i="64"/>
  <c r="D3" i="64"/>
  <c r="D2" i="64"/>
  <c r="H13" i="63"/>
  <c r="D13" i="63"/>
  <c r="D11" i="63"/>
  <c r="D10" i="63"/>
  <c r="D9" i="63"/>
  <c r="D8" i="63"/>
  <c r="D6" i="63"/>
  <c r="H5" i="63"/>
  <c r="D5" i="63"/>
  <c r="H4" i="63"/>
  <c r="D4" i="63"/>
  <c r="H3" i="63"/>
  <c r="D3" i="63"/>
  <c r="D2" i="63"/>
  <c r="H13" i="62"/>
  <c r="D13" i="62"/>
  <c r="D11" i="62"/>
  <c r="D10" i="62"/>
  <c r="D9" i="62"/>
  <c r="D8" i="62"/>
  <c r="D6" i="62"/>
  <c r="H5" i="62"/>
  <c r="D5" i="62"/>
  <c r="H4" i="62"/>
  <c r="D4" i="62"/>
  <c r="H3" i="62"/>
  <c r="D3" i="62"/>
  <c r="D2" i="62"/>
  <c r="H2" i="64" l="1"/>
  <c r="H12" i="64" s="1"/>
  <c r="H2" i="62"/>
  <c r="H12" i="62" s="1"/>
  <c r="D12" i="63"/>
  <c r="H2" i="63"/>
  <c r="H12" i="63" s="1"/>
  <c r="D12" i="62"/>
  <c r="D12" i="64"/>
  <c r="D2" i="43"/>
  <c r="D3" i="43"/>
  <c r="C14" i="29" s="1"/>
  <c r="D4" i="43"/>
  <c r="D14" i="29" s="1"/>
  <c r="H3" i="57"/>
  <c r="M26" i="29" s="1"/>
  <c r="H4" i="57"/>
  <c r="N26" i="29" s="1"/>
  <c r="H5" i="57"/>
  <c r="H5" i="61"/>
  <c r="H4" i="61"/>
  <c r="H3" i="61"/>
  <c r="M30" i="29" s="1"/>
  <c r="H5" i="60"/>
  <c r="H4" i="60"/>
  <c r="N29" i="29" s="1"/>
  <c r="H3" i="60"/>
  <c r="M29" i="29" s="1"/>
  <c r="H5" i="59"/>
  <c r="H4" i="59"/>
  <c r="N28" i="29" s="1"/>
  <c r="H3" i="59"/>
  <c r="M28" i="29" s="1"/>
  <c r="H5" i="58"/>
  <c r="H4" i="58"/>
  <c r="N27" i="29" s="1"/>
  <c r="H3" i="58"/>
  <c r="M27" i="29" s="1"/>
  <c r="H5" i="56"/>
  <c r="H4" i="56"/>
  <c r="N25" i="29" s="1"/>
  <c r="H3" i="56"/>
  <c r="H5" i="55"/>
  <c r="H4" i="55"/>
  <c r="N24" i="29" s="1"/>
  <c r="H3" i="55"/>
  <c r="M24" i="29" s="1"/>
  <c r="H5" i="54"/>
  <c r="H4" i="54"/>
  <c r="N23" i="29" s="1"/>
  <c r="H3" i="54"/>
  <c r="H5" i="53"/>
  <c r="H4" i="53"/>
  <c r="N22" i="29" s="1"/>
  <c r="H3" i="53"/>
  <c r="M22" i="29" s="1"/>
  <c r="H5" i="52"/>
  <c r="H4" i="52"/>
  <c r="H3" i="52"/>
  <c r="M21" i="29" s="1"/>
  <c r="H5" i="50"/>
  <c r="H4" i="50"/>
  <c r="N20" i="29" s="1"/>
  <c r="H3" i="50"/>
  <c r="M20" i="29" s="1"/>
  <c r="H5" i="49"/>
  <c r="H4" i="49"/>
  <c r="N19" i="29" s="1"/>
  <c r="H3" i="49"/>
  <c r="H5" i="48"/>
  <c r="H4" i="48"/>
  <c r="N18" i="29" s="1"/>
  <c r="H3" i="48"/>
  <c r="H5" i="47"/>
  <c r="H4" i="47"/>
  <c r="N17" i="29" s="1"/>
  <c r="H3" i="47"/>
  <c r="M17" i="29" s="1"/>
  <c r="H5" i="45"/>
  <c r="H4" i="45"/>
  <c r="N16" i="29" s="1"/>
  <c r="H3" i="45"/>
  <c r="H5" i="44"/>
  <c r="H4" i="44"/>
  <c r="N15" i="29" s="1"/>
  <c r="H3" i="44"/>
  <c r="H5" i="43"/>
  <c r="H4" i="43"/>
  <c r="N14" i="29" s="1"/>
  <c r="H3" i="43"/>
  <c r="H5" i="42"/>
  <c r="H4" i="42"/>
  <c r="N13" i="29" s="1"/>
  <c r="H3" i="42"/>
  <c r="M13" i="29" s="1"/>
  <c r="H5" i="40"/>
  <c r="H4" i="40"/>
  <c r="N12" i="29" s="1"/>
  <c r="H3" i="40"/>
  <c r="M12" i="29" s="1"/>
  <c r="H5" i="39"/>
  <c r="H4" i="39"/>
  <c r="H3" i="39"/>
  <c r="M11" i="29" s="1"/>
  <c r="H5" i="38"/>
  <c r="H4" i="38"/>
  <c r="N10" i="29" s="1"/>
  <c r="H3" i="38"/>
  <c r="M10" i="29" s="1"/>
  <c r="H5" i="37"/>
  <c r="H4" i="37"/>
  <c r="H3" i="37"/>
  <c r="M9" i="29" s="1"/>
  <c r="H5" i="36"/>
  <c r="H4" i="36"/>
  <c r="N8" i="29" s="1"/>
  <c r="H3" i="36"/>
  <c r="M8" i="29" s="1"/>
  <c r="H5" i="35"/>
  <c r="H4" i="35"/>
  <c r="N7" i="29" s="1"/>
  <c r="H3" i="35"/>
  <c r="M7" i="29" s="1"/>
  <c r="H5" i="34"/>
  <c r="H4" i="34"/>
  <c r="N6" i="29" s="1"/>
  <c r="H3" i="34"/>
  <c r="H5" i="33"/>
  <c r="H4" i="33"/>
  <c r="N5" i="29" s="1"/>
  <c r="H3" i="33"/>
  <c r="M5" i="29" s="1"/>
  <c r="H5" i="30"/>
  <c r="H4" i="30"/>
  <c r="N4" i="29" s="1"/>
  <c r="H3" i="30"/>
  <c r="H5" i="1"/>
  <c r="H4" i="1"/>
  <c r="N3" i="29" s="1"/>
  <c r="H3" i="1"/>
  <c r="D9" i="61"/>
  <c r="D9" i="60"/>
  <c r="D9" i="59"/>
  <c r="D9" i="58"/>
  <c r="D9" i="57"/>
  <c r="D9" i="56"/>
  <c r="D9" i="55"/>
  <c r="D9" i="54"/>
  <c r="D9" i="53"/>
  <c r="D9" i="52"/>
  <c r="D9" i="50"/>
  <c r="D9" i="49"/>
  <c r="D9" i="48"/>
  <c r="D9" i="47"/>
  <c r="D9" i="45"/>
  <c r="D9" i="44"/>
  <c r="D9" i="43"/>
  <c r="D9" i="42"/>
  <c r="D9" i="40"/>
  <c r="D9" i="39"/>
  <c r="D9" i="38"/>
  <c r="D9" i="37"/>
  <c r="D9" i="36"/>
  <c r="D9" i="35"/>
  <c r="D9" i="34"/>
  <c r="D9" i="33"/>
  <c r="D9" i="30"/>
  <c r="D9" i="1"/>
  <c r="I33" i="29"/>
  <c r="H33" i="29"/>
  <c r="G33" i="29"/>
  <c r="F33" i="29"/>
  <c r="E33" i="29"/>
  <c r="N33" i="29"/>
  <c r="D33" i="29"/>
  <c r="M33" i="29"/>
  <c r="C33" i="29"/>
  <c r="I32" i="29"/>
  <c r="H32" i="29"/>
  <c r="G32" i="29"/>
  <c r="F32" i="29"/>
  <c r="E32" i="29"/>
  <c r="N32" i="29"/>
  <c r="D32" i="29"/>
  <c r="M32" i="29"/>
  <c r="C32" i="29"/>
  <c r="I31" i="29"/>
  <c r="H31" i="29"/>
  <c r="G31" i="29"/>
  <c r="F31" i="29"/>
  <c r="E31" i="29"/>
  <c r="N31" i="29"/>
  <c r="D31" i="29"/>
  <c r="M31" i="29"/>
  <c r="C31" i="29"/>
  <c r="H13" i="61"/>
  <c r="D13" i="61"/>
  <c r="D11" i="61"/>
  <c r="I30" i="29" s="1"/>
  <c r="D10" i="61"/>
  <c r="H30" i="29" s="1"/>
  <c r="D8" i="61"/>
  <c r="G30" i="29" s="1"/>
  <c r="D6" i="61"/>
  <c r="F30" i="29" s="1"/>
  <c r="D5" i="61"/>
  <c r="E30" i="29" s="1"/>
  <c r="D4" i="61"/>
  <c r="D30" i="29" s="1"/>
  <c r="D3" i="61"/>
  <c r="C30" i="29" s="1"/>
  <c r="D2" i="61"/>
  <c r="B30" i="29" s="1"/>
  <c r="H13" i="60"/>
  <c r="D13" i="60"/>
  <c r="D11" i="60"/>
  <c r="I29" i="29" s="1"/>
  <c r="D10" i="60"/>
  <c r="H29" i="29" s="1"/>
  <c r="D8" i="60"/>
  <c r="G29" i="29" s="1"/>
  <c r="D6" i="60"/>
  <c r="F29" i="29" s="1"/>
  <c r="D5" i="60"/>
  <c r="E29" i="29" s="1"/>
  <c r="D4" i="60"/>
  <c r="D29" i="29" s="1"/>
  <c r="D3" i="60"/>
  <c r="C29" i="29" s="1"/>
  <c r="D2" i="60"/>
  <c r="B29" i="29" s="1"/>
  <c r="H13" i="59"/>
  <c r="D13" i="59"/>
  <c r="D11" i="59"/>
  <c r="I28" i="29" s="1"/>
  <c r="D10" i="59"/>
  <c r="H28" i="29" s="1"/>
  <c r="D8" i="59"/>
  <c r="G28" i="29" s="1"/>
  <c r="D6" i="59"/>
  <c r="F28" i="29" s="1"/>
  <c r="D5" i="59"/>
  <c r="E28" i="29" s="1"/>
  <c r="D4" i="59"/>
  <c r="D28" i="29" s="1"/>
  <c r="D3" i="59"/>
  <c r="C28" i="29" s="1"/>
  <c r="D2" i="59"/>
  <c r="H13" i="58"/>
  <c r="D13" i="58"/>
  <c r="D11" i="58"/>
  <c r="I27" i="29" s="1"/>
  <c r="D10" i="58"/>
  <c r="H27" i="29" s="1"/>
  <c r="D8" i="58"/>
  <c r="G27" i="29" s="1"/>
  <c r="D6" i="58"/>
  <c r="F27" i="29" s="1"/>
  <c r="D5" i="58"/>
  <c r="E27" i="29" s="1"/>
  <c r="D4" i="58"/>
  <c r="D27" i="29" s="1"/>
  <c r="D3" i="58"/>
  <c r="C27" i="29" s="1"/>
  <c r="D2" i="58"/>
  <c r="B27" i="29" s="1"/>
  <c r="H13" i="57"/>
  <c r="D13" i="57"/>
  <c r="D11" i="57"/>
  <c r="I26" i="29" s="1"/>
  <c r="D10" i="57"/>
  <c r="H26" i="29" s="1"/>
  <c r="D8" i="57"/>
  <c r="G26" i="29" s="1"/>
  <c r="D6" i="57"/>
  <c r="F26" i="29" s="1"/>
  <c r="D5" i="57"/>
  <c r="E26" i="29" s="1"/>
  <c r="D4" i="57"/>
  <c r="D26" i="29" s="1"/>
  <c r="D3" i="57"/>
  <c r="C26" i="29" s="1"/>
  <c r="D2" i="57"/>
  <c r="H13" i="56"/>
  <c r="D13" i="56"/>
  <c r="D11" i="56"/>
  <c r="I25" i="29" s="1"/>
  <c r="D10" i="56"/>
  <c r="H25" i="29" s="1"/>
  <c r="D8" i="56"/>
  <c r="G25" i="29" s="1"/>
  <c r="D6" i="56"/>
  <c r="F25" i="29" s="1"/>
  <c r="D5" i="56"/>
  <c r="E25" i="29" s="1"/>
  <c r="D4" i="56"/>
  <c r="D25" i="29" s="1"/>
  <c r="D3" i="56"/>
  <c r="C25" i="29" s="1"/>
  <c r="D2" i="56"/>
  <c r="B25" i="29" s="1"/>
  <c r="H13" i="55"/>
  <c r="D13" i="55"/>
  <c r="D11" i="55"/>
  <c r="I24" i="29" s="1"/>
  <c r="D10" i="55"/>
  <c r="H24" i="29" s="1"/>
  <c r="D8" i="55"/>
  <c r="G24" i="29" s="1"/>
  <c r="D6" i="55"/>
  <c r="F24" i="29" s="1"/>
  <c r="D5" i="55"/>
  <c r="E24" i="29" s="1"/>
  <c r="D4" i="55"/>
  <c r="D24" i="29" s="1"/>
  <c r="D3" i="55"/>
  <c r="C24" i="29" s="1"/>
  <c r="D2" i="55"/>
  <c r="H13" i="54"/>
  <c r="D13" i="54"/>
  <c r="D11" i="54"/>
  <c r="I23" i="29" s="1"/>
  <c r="D10" i="54"/>
  <c r="H23" i="29" s="1"/>
  <c r="D8" i="54"/>
  <c r="G23" i="29" s="1"/>
  <c r="D6" i="54"/>
  <c r="F23" i="29" s="1"/>
  <c r="D5" i="54"/>
  <c r="E23" i="29" s="1"/>
  <c r="D4" i="54"/>
  <c r="D23" i="29" s="1"/>
  <c r="D3" i="54"/>
  <c r="C23" i="29" s="1"/>
  <c r="D2" i="54"/>
  <c r="H13" i="53"/>
  <c r="D13" i="53"/>
  <c r="D11" i="53"/>
  <c r="I22" i="29" s="1"/>
  <c r="D10" i="53"/>
  <c r="H22" i="29" s="1"/>
  <c r="D8" i="53"/>
  <c r="G22" i="29" s="1"/>
  <c r="D6" i="53"/>
  <c r="F22" i="29" s="1"/>
  <c r="D5" i="53"/>
  <c r="E22" i="29" s="1"/>
  <c r="D4" i="53"/>
  <c r="D22" i="29" s="1"/>
  <c r="D3" i="53"/>
  <c r="C22" i="29" s="1"/>
  <c r="D2" i="53"/>
  <c r="B22" i="29" s="1"/>
  <c r="H13" i="52"/>
  <c r="D13" i="52"/>
  <c r="D11" i="52"/>
  <c r="I21" i="29" s="1"/>
  <c r="D10" i="52"/>
  <c r="H21" i="29" s="1"/>
  <c r="D8" i="52"/>
  <c r="G21" i="29" s="1"/>
  <c r="D6" i="52"/>
  <c r="F21" i="29" s="1"/>
  <c r="D5" i="52"/>
  <c r="E21" i="29" s="1"/>
  <c r="D4" i="52"/>
  <c r="D21" i="29" s="1"/>
  <c r="D3" i="52"/>
  <c r="C21" i="29" s="1"/>
  <c r="D2" i="52"/>
  <c r="B21" i="29" s="1"/>
  <c r="H13" i="50"/>
  <c r="D13" i="50"/>
  <c r="D11" i="50"/>
  <c r="I20" i="29" s="1"/>
  <c r="D10" i="50"/>
  <c r="H20" i="29" s="1"/>
  <c r="D8" i="50"/>
  <c r="G20" i="29" s="1"/>
  <c r="D6" i="50"/>
  <c r="F20" i="29" s="1"/>
  <c r="D5" i="50"/>
  <c r="E20" i="29" s="1"/>
  <c r="D4" i="50"/>
  <c r="D20" i="29" s="1"/>
  <c r="D3" i="50"/>
  <c r="C20" i="29" s="1"/>
  <c r="D2" i="50"/>
  <c r="B20" i="29" s="1"/>
  <c r="H13" i="49"/>
  <c r="D13" i="49"/>
  <c r="D11" i="49"/>
  <c r="I19" i="29" s="1"/>
  <c r="D10" i="49"/>
  <c r="H19" i="29" s="1"/>
  <c r="D8" i="49"/>
  <c r="G19" i="29" s="1"/>
  <c r="D6" i="49"/>
  <c r="F19" i="29" s="1"/>
  <c r="D5" i="49"/>
  <c r="E19" i="29" s="1"/>
  <c r="D4" i="49"/>
  <c r="D19" i="29" s="1"/>
  <c r="D3" i="49"/>
  <c r="C19" i="29" s="1"/>
  <c r="D2" i="49"/>
  <c r="B19" i="29" s="1"/>
  <c r="H13" i="48"/>
  <c r="D13" i="48"/>
  <c r="D11" i="48"/>
  <c r="I18" i="29" s="1"/>
  <c r="D10" i="48"/>
  <c r="H18" i="29" s="1"/>
  <c r="D8" i="48"/>
  <c r="G18" i="29" s="1"/>
  <c r="D6" i="48"/>
  <c r="F18" i="29" s="1"/>
  <c r="D5" i="48"/>
  <c r="E18" i="29" s="1"/>
  <c r="D4" i="48"/>
  <c r="D18" i="29" s="1"/>
  <c r="D3" i="48"/>
  <c r="C18" i="29" s="1"/>
  <c r="D2" i="48"/>
  <c r="B18" i="29" s="1"/>
  <c r="H13" i="47"/>
  <c r="D13" i="47"/>
  <c r="D11" i="47"/>
  <c r="I17" i="29" s="1"/>
  <c r="D10" i="47"/>
  <c r="H17" i="29" s="1"/>
  <c r="D8" i="47"/>
  <c r="G17" i="29" s="1"/>
  <c r="D6" i="47"/>
  <c r="F17" i="29" s="1"/>
  <c r="D5" i="47"/>
  <c r="E17" i="29" s="1"/>
  <c r="D4" i="47"/>
  <c r="D17" i="29" s="1"/>
  <c r="D3" i="47"/>
  <c r="C17" i="29" s="1"/>
  <c r="D2" i="47"/>
  <c r="H13" i="45"/>
  <c r="D13" i="45"/>
  <c r="D11" i="45"/>
  <c r="I16" i="29" s="1"/>
  <c r="D10" i="45"/>
  <c r="H16" i="29" s="1"/>
  <c r="D8" i="45"/>
  <c r="G16" i="29" s="1"/>
  <c r="D6" i="45"/>
  <c r="F16" i="29" s="1"/>
  <c r="D5" i="45"/>
  <c r="E16" i="29" s="1"/>
  <c r="D4" i="45"/>
  <c r="D16" i="29" s="1"/>
  <c r="D3" i="45"/>
  <c r="C16" i="29" s="1"/>
  <c r="D2" i="45"/>
  <c r="B16" i="29" s="1"/>
  <c r="H13" i="44"/>
  <c r="D13" i="44"/>
  <c r="D11" i="44"/>
  <c r="I15" i="29" s="1"/>
  <c r="D10" i="44"/>
  <c r="H15" i="29" s="1"/>
  <c r="D8" i="44"/>
  <c r="G15" i="29" s="1"/>
  <c r="D6" i="44"/>
  <c r="F15" i="29" s="1"/>
  <c r="D5" i="44"/>
  <c r="E15" i="29" s="1"/>
  <c r="D4" i="44"/>
  <c r="D15" i="29" s="1"/>
  <c r="D3" i="44"/>
  <c r="C15" i="29" s="1"/>
  <c r="D2" i="44"/>
  <c r="H13" i="43"/>
  <c r="D13" i="43"/>
  <c r="D11" i="43"/>
  <c r="I14" i="29" s="1"/>
  <c r="D10" i="43"/>
  <c r="H14" i="29" s="1"/>
  <c r="D8" i="43"/>
  <c r="G14" i="29" s="1"/>
  <c r="D6" i="43"/>
  <c r="F14" i="29" s="1"/>
  <c r="D5" i="43"/>
  <c r="E14" i="29" s="1"/>
  <c r="H13" i="42"/>
  <c r="D13" i="42"/>
  <c r="D11" i="42"/>
  <c r="I13" i="29" s="1"/>
  <c r="D10" i="42"/>
  <c r="H13" i="29" s="1"/>
  <c r="D8" i="42"/>
  <c r="G13" i="29" s="1"/>
  <c r="D6" i="42"/>
  <c r="F13" i="29" s="1"/>
  <c r="D5" i="42"/>
  <c r="E13" i="29" s="1"/>
  <c r="D4" i="42"/>
  <c r="D13" i="29" s="1"/>
  <c r="D3" i="42"/>
  <c r="C13" i="29" s="1"/>
  <c r="D2" i="42"/>
  <c r="B13" i="29" s="1"/>
  <c r="H13" i="40"/>
  <c r="D13" i="40"/>
  <c r="D11" i="40"/>
  <c r="I12" i="29" s="1"/>
  <c r="D10" i="40"/>
  <c r="H12" i="29" s="1"/>
  <c r="D8" i="40"/>
  <c r="G12" i="29" s="1"/>
  <c r="D6" i="40"/>
  <c r="F12" i="29" s="1"/>
  <c r="D5" i="40"/>
  <c r="E12" i="29" s="1"/>
  <c r="D4" i="40"/>
  <c r="D12" i="29" s="1"/>
  <c r="D3" i="40"/>
  <c r="C12" i="29" s="1"/>
  <c r="D2" i="40"/>
  <c r="H13" i="39"/>
  <c r="D13" i="39"/>
  <c r="D11" i="39"/>
  <c r="I11" i="29" s="1"/>
  <c r="D10" i="39"/>
  <c r="H11" i="29" s="1"/>
  <c r="D8" i="39"/>
  <c r="G11" i="29" s="1"/>
  <c r="D6" i="39"/>
  <c r="F11" i="29" s="1"/>
  <c r="D5" i="39"/>
  <c r="E11" i="29" s="1"/>
  <c r="D4" i="39"/>
  <c r="D11" i="29" s="1"/>
  <c r="D3" i="39"/>
  <c r="C11" i="29" s="1"/>
  <c r="D2" i="39"/>
  <c r="B11" i="29" s="1"/>
  <c r="H13" i="38"/>
  <c r="D13" i="38"/>
  <c r="D11" i="38"/>
  <c r="I10" i="29" s="1"/>
  <c r="D10" i="38"/>
  <c r="H10" i="29" s="1"/>
  <c r="D8" i="38"/>
  <c r="G10" i="29" s="1"/>
  <c r="D6" i="38"/>
  <c r="F10" i="29" s="1"/>
  <c r="D5" i="38"/>
  <c r="E10" i="29" s="1"/>
  <c r="D4" i="38"/>
  <c r="D10" i="29" s="1"/>
  <c r="D3" i="38"/>
  <c r="C10" i="29" s="1"/>
  <c r="D2" i="38"/>
  <c r="B10" i="29" s="1"/>
  <c r="H13" i="37"/>
  <c r="D13" i="37"/>
  <c r="D11" i="37"/>
  <c r="I9" i="29" s="1"/>
  <c r="D10" i="37"/>
  <c r="H9" i="29" s="1"/>
  <c r="D8" i="37"/>
  <c r="G9" i="29" s="1"/>
  <c r="D6" i="37"/>
  <c r="F9" i="29" s="1"/>
  <c r="D5" i="37"/>
  <c r="E9" i="29" s="1"/>
  <c r="D4" i="37"/>
  <c r="D9" i="29" s="1"/>
  <c r="D3" i="37"/>
  <c r="C9" i="29" s="1"/>
  <c r="D2" i="37"/>
  <c r="B9" i="29" s="1"/>
  <c r="H13" i="36"/>
  <c r="D13" i="36"/>
  <c r="D11" i="36"/>
  <c r="I8" i="29" s="1"/>
  <c r="D10" i="36"/>
  <c r="H8" i="29" s="1"/>
  <c r="D8" i="36"/>
  <c r="G8" i="29" s="1"/>
  <c r="D6" i="36"/>
  <c r="F8" i="29" s="1"/>
  <c r="D5" i="36"/>
  <c r="E8" i="29" s="1"/>
  <c r="D4" i="36"/>
  <c r="D8" i="29" s="1"/>
  <c r="D3" i="36"/>
  <c r="C8" i="29" s="1"/>
  <c r="D2" i="36"/>
  <c r="B8" i="29" s="1"/>
  <c r="H13" i="35"/>
  <c r="D13" i="35"/>
  <c r="D11" i="35"/>
  <c r="I7" i="29" s="1"/>
  <c r="D10" i="35"/>
  <c r="H7" i="29" s="1"/>
  <c r="D8" i="35"/>
  <c r="G7" i="29" s="1"/>
  <c r="D6" i="35"/>
  <c r="F7" i="29" s="1"/>
  <c r="D5" i="35"/>
  <c r="E7" i="29" s="1"/>
  <c r="D4" i="35"/>
  <c r="D7" i="29" s="1"/>
  <c r="D3" i="35"/>
  <c r="C7" i="29" s="1"/>
  <c r="D2" i="35"/>
  <c r="B7" i="29" s="1"/>
  <c r="H13" i="34"/>
  <c r="D13" i="34"/>
  <c r="D11" i="34"/>
  <c r="I6" i="29" s="1"/>
  <c r="D10" i="34"/>
  <c r="H6" i="29" s="1"/>
  <c r="D8" i="34"/>
  <c r="G6" i="29" s="1"/>
  <c r="D6" i="34"/>
  <c r="F6" i="29" s="1"/>
  <c r="D5" i="34"/>
  <c r="E6" i="29" s="1"/>
  <c r="D4" i="34"/>
  <c r="D6" i="29" s="1"/>
  <c r="D3" i="34"/>
  <c r="C6" i="29" s="1"/>
  <c r="B6" i="29"/>
  <c r="H13" i="33"/>
  <c r="D13" i="33"/>
  <c r="D11" i="33"/>
  <c r="I5" i="29" s="1"/>
  <c r="D10" i="33"/>
  <c r="H5" i="29" s="1"/>
  <c r="D8" i="33"/>
  <c r="G5" i="29" s="1"/>
  <c r="D6" i="33"/>
  <c r="F5" i="29" s="1"/>
  <c r="D5" i="33"/>
  <c r="E5" i="29" s="1"/>
  <c r="D4" i="33"/>
  <c r="D5" i="29" s="1"/>
  <c r="D3" i="33"/>
  <c r="C5" i="29" s="1"/>
  <c r="D2" i="33"/>
  <c r="B5" i="29" s="1"/>
  <c r="D11" i="1"/>
  <c r="I3" i="29" s="1"/>
  <c r="D10" i="1"/>
  <c r="H3" i="29" s="1"/>
  <c r="D8" i="1"/>
  <c r="G3" i="29" s="1"/>
  <c r="D6" i="1"/>
  <c r="F3" i="29" s="1"/>
  <c r="D5" i="1"/>
  <c r="E3" i="29" s="1"/>
  <c r="D4" i="1"/>
  <c r="D3" i="1"/>
  <c r="C3" i="29" s="1"/>
  <c r="D2" i="1"/>
  <c r="B3" i="29" s="1"/>
  <c r="H13" i="30"/>
  <c r="D13" i="30"/>
  <c r="D11" i="30"/>
  <c r="I4" i="29" s="1"/>
  <c r="D10" i="30"/>
  <c r="H4" i="29" s="1"/>
  <c r="D8" i="30"/>
  <c r="G4" i="29" s="1"/>
  <c r="D6" i="30"/>
  <c r="F4" i="29" s="1"/>
  <c r="D5" i="30"/>
  <c r="E4" i="29" s="1"/>
  <c r="D3" i="30"/>
  <c r="C4" i="29" s="1"/>
  <c r="D2" i="30"/>
  <c r="D4" i="30"/>
  <c r="D4" i="29" s="1"/>
  <c r="B31" i="29"/>
  <c r="B32" i="29"/>
  <c r="B33" i="29"/>
  <c r="L31" i="29"/>
  <c r="O31" i="29" s="1"/>
  <c r="L33" i="29"/>
  <c r="O33" i="29" s="1"/>
  <c r="L32" i="29"/>
  <c r="O32" i="29" s="1"/>
  <c r="C1" i="34"/>
  <c r="H13" i="1"/>
  <c r="D13" i="1"/>
  <c r="Q3" i="29"/>
  <c r="U32" i="29"/>
  <c r="U33" i="29"/>
  <c r="T33" i="29"/>
  <c r="T32" i="29"/>
  <c r="Q32" i="29"/>
  <c r="R32" i="29"/>
  <c r="R33" i="29"/>
  <c r="Q33" i="29"/>
  <c r="C1" i="35" l="1"/>
  <c r="C1" i="36" s="1"/>
  <c r="C1" i="37" s="1"/>
  <c r="C1" i="38" s="1"/>
  <c r="C1" i="39" s="1"/>
  <c r="C1" i="40" s="1"/>
  <c r="C1" i="42" s="1"/>
  <c r="C1" i="43" s="1"/>
  <c r="C1" i="44" s="1"/>
  <c r="C1" i="45" s="1"/>
  <c r="C1" i="47" s="1"/>
  <c r="C1" i="48" s="1"/>
  <c r="C1" i="49" s="1"/>
  <c r="C1" i="50" s="1"/>
  <c r="C1" i="52" s="1"/>
  <c r="C1" i="53" s="1"/>
  <c r="C1" i="54" s="1"/>
  <c r="C1" i="55" s="1"/>
  <c r="C1" i="56" s="1"/>
  <c r="C1" i="57" s="1"/>
  <c r="C1" i="58" s="1"/>
  <c r="C1" i="59" s="1"/>
  <c r="C1" i="60" s="1"/>
  <c r="C1" i="61" s="1"/>
  <c r="C1" i="62" s="1"/>
  <c r="C1" i="63" s="1"/>
  <c r="C1" i="64" s="1"/>
  <c r="H2" i="44"/>
  <c r="L15" i="29" s="1"/>
  <c r="O15" i="29" s="1"/>
  <c r="K9" i="1"/>
  <c r="K4" i="30" s="1"/>
  <c r="K9" i="30" s="1"/>
  <c r="J32" i="29"/>
  <c r="H2" i="1"/>
  <c r="L3" i="29" s="1"/>
  <c r="O3" i="29" s="1"/>
  <c r="H2" i="48"/>
  <c r="L18" i="29" s="1"/>
  <c r="O18" i="29" s="1"/>
  <c r="H2" i="42"/>
  <c r="H12" i="42" s="1"/>
  <c r="H2" i="52"/>
  <c r="H12" i="52" s="1"/>
  <c r="H2" i="50"/>
  <c r="M18" i="29"/>
  <c r="M3" i="29"/>
  <c r="J27" i="29"/>
  <c r="D12" i="58"/>
  <c r="J30" i="29"/>
  <c r="H2" i="58"/>
  <c r="L27" i="29" s="1"/>
  <c r="O27" i="29" s="1"/>
  <c r="H2" i="61"/>
  <c r="H12" i="61" s="1"/>
  <c r="H2" i="54"/>
  <c r="L23" i="29" s="1"/>
  <c r="O23" i="29" s="1"/>
  <c r="H2" i="60"/>
  <c r="H12" i="60" s="1"/>
  <c r="D12" i="59"/>
  <c r="B28" i="29"/>
  <c r="J28" i="29" s="1"/>
  <c r="H2" i="55"/>
  <c r="D12" i="54"/>
  <c r="B23" i="29"/>
  <c r="J23" i="29" s="1"/>
  <c r="H2" i="53"/>
  <c r="D12" i="53"/>
  <c r="H2" i="45"/>
  <c r="L16" i="29" s="1"/>
  <c r="O16" i="29" s="1"/>
  <c r="M15" i="29"/>
  <c r="D12" i="44"/>
  <c r="B15" i="29"/>
  <c r="J15" i="29" s="1"/>
  <c r="D12" i="38"/>
  <c r="H2" i="37"/>
  <c r="L9" i="29" s="1"/>
  <c r="O9" i="29" s="1"/>
  <c r="N9" i="29"/>
  <c r="J7" i="29"/>
  <c r="H2" i="30"/>
  <c r="H12" i="30" s="1"/>
  <c r="D12" i="30"/>
  <c r="D3" i="29"/>
  <c r="D35" i="29" s="1"/>
  <c r="J9" i="29"/>
  <c r="J10" i="29"/>
  <c r="J16" i="29"/>
  <c r="J22" i="29"/>
  <c r="D12" i="37"/>
  <c r="D12" i="45"/>
  <c r="J29" i="29"/>
  <c r="D12" i="35"/>
  <c r="M4" i="29"/>
  <c r="M16" i="29"/>
  <c r="D12" i="1"/>
  <c r="K10" i="1"/>
  <c r="B4" i="29"/>
  <c r="J4" i="29" s="1"/>
  <c r="N21" i="29"/>
  <c r="N30" i="29"/>
  <c r="H2" i="33"/>
  <c r="L5" i="29" s="1"/>
  <c r="O5" i="29" s="1"/>
  <c r="H2" i="59"/>
  <c r="H2" i="36"/>
  <c r="M23" i="29"/>
  <c r="J8" i="29"/>
  <c r="D12" i="61"/>
  <c r="J33" i="29"/>
  <c r="D12" i="60"/>
  <c r="D12" i="36"/>
  <c r="H2" i="57"/>
  <c r="J31" i="29"/>
  <c r="D12" i="57"/>
  <c r="H2" i="56"/>
  <c r="L25" i="29" s="1"/>
  <c r="O25" i="29" s="1"/>
  <c r="D12" i="55"/>
  <c r="H2" i="39"/>
  <c r="L11" i="29" s="1"/>
  <c r="O11" i="29" s="1"/>
  <c r="B26" i="29"/>
  <c r="J26" i="29" s="1"/>
  <c r="M25" i="29"/>
  <c r="J25" i="29"/>
  <c r="D12" i="56"/>
  <c r="B24" i="29"/>
  <c r="J24" i="29" s="1"/>
  <c r="J21" i="29"/>
  <c r="D12" i="52"/>
  <c r="J20" i="29"/>
  <c r="D12" i="50"/>
  <c r="H2" i="49"/>
  <c r="H12" i="49" s="1"/>
  <c r="M19" i="29"/>
  <c r="J19" i="29"/>
  <c r="D12" i="49"/>
  <c r="J18" i="29"/>
  <c r="D12" i="48"/>
  <c r="H2" i="47"/>
  <c r="L17" i="29" s="1"/>
  <c r="O17" i="29" s="1"/>
  <c r="D12" i="47"/>
  <c r="B17" i="29"/>
  <c r="J17" i="29" s="1"/>
  <c r="H2" i="43"/>
  <c r="H12" i="43" s="1"/>
  <c r="M14" i="29"/>
  <c r="D12" i="43"/>
  <c r="J13" i="29"/>
  <c r="D12" i="42"/>
  <c r="D12" i="40"/>
  <c r="H2" i="40"/>
  <c r="H12" i="40" s="1"/>
  <c r="B12" i="29"/>
  <c r="J12" i="29" s="1"/>
  <c r="N11" i="29"/>
  <c r="J11" i="29"/>
  <c r="D12" i="39"/>
  <c r="H2" i="38"/>
  <c r="H12" i="38" s="1"/>
  <c r="F35" i="29"/>
  <c r="D12" i="34"/>
  <c r="H2" i="34"/>
  <c r="H12" i="34" s="1"/>
  <c r="M6" i="29"/>
  <c r="J5" i="29"/>
  <c r="D12" i="33"/>
  <c r="C35" i="29"/>
  <c r="H2" i="35"/>
  <c r="B14" i="29"/>
  <c r="J14" i="29" s="1"/>
  <c r="H35" i="29"/>
  <c r="G35" i="29"/>
  <c r="E35" i="29"/>
  <c r="I35" i="29"/>
  <c r="J6" i="29"/>
  <c r="T4" i="29" l="1"/>
  <c r="K4" i="33"/>
  <c r="K9" i="33" s="1"/>
  <c r="K4" i="34" s="1"/>
  <c r="K9" i="34" s="1"/>
  <c r="T6" i="29" s="1"/>
  <c r="H12" i="44"/>
  <c r="T3" i="29"/>
  <c r="H12" i="48"/>
  <c r="L30" i="29"/>
  <c r="O30" i="29" s="1"/>
  <c r="H12" i="54"/>
  <c r="H12" i="1"/>
  <c r="K8" i="1" s="1"/>
  <c r="K3" i="30" s="1"/>
  <c r="L21" i="29"/>
  <c r="O21" i="29" s="1"/>
  <c r="L13" i="29"/>
  <c r="O13" i="29" s="1"/>
  <c r="H12" i="50"/>
  <c r="L20" i="29"/>
  <c r="O20" i="29" s="1"/>
  <c r="H12" i="33"/>
  <c r="H12" i="58"/>
  <c r="J3" i="29"/>
  <c r="J35" i="29" s="1"/>
  <c r="L29" i="29"/>
  <c r="O29" i="29" s="1"/>
  <c r="H12" i="55"/>
  <c r="L24" i="29"/>
  <c r="O24" i="29" s="1"/>
  <c r="L22" i="29"/>
  <c r="O22" i="29" s="1"/>
  <c r="H12" i="53"/>
  <c r="H12" i="45"/>
  <c r="H12" i="39"/>
  <c r="H12" i="37"/>
  <c r="N35" i="29"/>
  <c r="L4" i="29"/>
  <c r="O4" i="29" s="1"/>
  <c r="H12" i="59"/>
  <c r="L28" i="29"/>
  <c r="O28" i="29" s="1"/>
  <c r="H12" i="56"/>
  <c r="K5" i="30"/>
  <c r="K10" i="30" s="1"/>
  <c r="U3" i="29"/>
  <c r="H12" i="57"/>
  <c r="L26" i="29"/>
  <c r="O26" i="29" s="1"/>
  <c r="L8" i="29"/>
  <c r="O8" i="29" s="1"/>
  <c r="H12" i="36"/>
  <c r="L19" i="29"/>
  <c r="O19" i="29" s="1"/>
  <c r="M35" i="29"/>
  <c r="H12" i="47"/>
  <c r="L14" i="29"/>
  <c r="O14" i="29" s="1"/>
  <c r="L12" i="29"/>
  <c r="O12" i="29" s="1"/>
  <c r="B35" i="29"/>
  <c r="L10" i="29"/>
  <c r="O10" i="29" s="1"/>
  <c r="L6" i="29"/>
  <c r="O6" i="29" s="1"/>
  <c r="H12" i="35"/>
  <c r="L7" i="29"/>
  <c r="R3" i="29" l="1"/>
  <c r="T5" i="29"/>
  <c r="K4" i="35"/>
  <c r="K9" i="35" s="1"/>
  <c r="T7" i="29" s="1"/>
  <c r="U4" i="29"/>
  <c r="K5" i="33"/>
  <c r="K10" i="33" s="1"/>
  <c r="L35" i="29"/>
  <c r="O7" i="29"/>
  <c r="O35" i="29" s="1"/>
  <c r="K4" i="36" l="1"/>
  <c r="K9" i="36" s="1"/>
  <c r="U5" i="29"/>
  <c r="K5" i="34"/>
  <c r="K10" i="34" s="1"/>
  <c r="T8" i="29" l="1"/>
  <c r="K4" i="37"/>
  <c r="K9" i="37" s="1"/>
  <c r="K5" i="35"/>
  <c r="K10" i="35" s="1"/>
  <c r="U6" i="29"/>
  <c r="K4" i="38" l="1"/>
  <c r="K9" i="38" s="1"/>
  <c r="T9" i="29"/>
  <c r="K5" i="36"/>
  <c r="K10" i="36" s="1"/>
  <c r="U7" i="29"/>
  <c r="T10" i="29" l="1"/>
  <c r="K4" i="39"/>
  <c r="K9" i="39" s="1"/>
  <c r="U8" i="29"/>
  <c r="K5" i="37"/>
  <c r="K10" i="37" s="1"/>
  <c r="K4" i="40"/>
  <c r="K9" i="40" s="1"/>
  <c r="T11" i="29"/>
  <c r="U9" i="29" l="1"/>
  <c r="K5" i="38"/>
  <c r="K10" i="38" s="1"/>
  <c r="K4" i="42"/>
  <c r="K9" i="42" s="1"/>
  <c r="T12" i="29"/>
  <c r="U10" i="29" l="1"/>
  <c r="K5" i="39"/>
  <c r="K10" i="39" s="1"/>
  <c r="K4" i="43"/>
  <c r="K9" i="43" s="1"/>
  <c r="T13" i="29"/>
  <c r="U11" i="29" l="1"/>
  <c r="K5" i="40"/>
  <c r="K10" i="40" s="1"/>
  <c r="K4" i="44"/>
  <c r="K9" i="44" s="1"/>
  <c r="T14" i="29"/>
  <c r="K5" i="42" l="1"/>
  <c r="K10" i="42" s="1"/>
  <c r="U12" i="29"/>
  <c r="K4" i="45"/>
  <c r="K9" i="45" s="1"/>
  <c r="T15" i="29"/>
  <c r="U13" i="29" l="1"/>
  <c r="K5" i="43"/>
  <c r="K10" i="43" s="1"/>
  <c r="K4" i="47"/>
  <c r="K9" i="47" s="1"/>
  <c r="T16" i="29"/>
  <c r="U14" i="29" l="1"/>
  <c r="K5" i="44"/>
  <c r="K10" i="44" s="1"/>
  <c r="K4" i="48"/>
  <c r="K9" i="48" s="1"/>
  <c r="T17" i="29"/>
  <c r="K5" i="45" l="1"/>
  <c r="K10" i="45" s="1"/>
  <c r="U15" i="29"/>
  <c r="K4" i="49"/>
  <c r="K9" i="49" s="1"/>
  <c r="T18" i="29"/>
  <c r="K5" i="47" l="1"/>
  <c r="K10" i="47" s="1"/>
  <c r="U16" i="29"/>
  <c r="K4" i="50"/>
  <c r="K9" i="50" s="1"/>
  <c r="T19" i="29"/>
  <c r="U17" i="29" l="1"/>
  <c r="K5" i="48"/>
  <c r="K10" i="48" s="1"/>
  <c r="K4" i="52"/>
  <c r="K9" i="52" s="1"/>
  <c r="T20" i="29"/>
  <c r="K5" i="49" l="1"/>
  <c r="K10" i="49" s="1"/>
  <c r="U18" i="29"/>
  <c r="K4" i="53"/>
  <c r="K9" i="53" s="1"/>
  <c r="T21" i="29"/>
  <c r="K5" i="50" l="1"/>
  <c r="K10" i="50" s="1"/>
  <c r="U19" i="29"/>
  <c r="K4" i="54"/>
  <c r="K9" i="54" s="1"/>
  <c r="T22" i="29"/>
  <c r="K5" i="52" l="1"/>
  <c r="K10" i="52" s="1"/>
  <c r="U20" i="29"/>
  <c r="K4" i="55"/>
  <c r="K9" i="55" s="1"/>
  <c r="T23" i="29"/>
  <c r="K5" i="53" l="1"/>
  <c r="K10" i="53" s="1"/>
  <c r="U21" i="29"/>
  <c r="K4" i="56"/>
  <c r="K9" i="56" s="1"/>
  <c r="T24" i="29"/>
  <c r="K5" i="54" l="1"/>
  <c r="K10" i="54" s="1"/>
  <c r="U22" i="29"/>
  <c r="K4" i="57"/>
  <c r="K9" i="57" s="1"/>
  <c r="T25" i="29"/>
  <c r="U23" i="29" l="1"/>
  <c r="K5" i="55"/>
  <c r="K10" i="55" s="1"/>
  <c r="K4" i="58"/>
  <c r="K9" i="58" s="1"/>
  <c r="T26" i="29"/>
  <c r="K5" i="56" l="1"/>
  <c r="K10" i="56" s="1"/>
  <c r="U24" i="29"/>
  <c r="K4" i="59"/>
  <c r="K9" i="59" s="1"/>
  <c r="T27" i="29"/>
  <c r="K5" i="57" l="1"/>
  <c r="K10" i="57" s="1"/>
  <c r="U25" i="29"/>
  <c r="K4" i="60"/>
  <c r="K9" i="60" s="1"/>
  <c r="T28" i="29"/>
  <c r="K5" i="58" l="1"/>
  <c r="K10" i="58" s="1"/>
  <c r="U26" i="29"/>
  <c r="K4" i="61"/>
  <c r="K9" i="61" s="1"/>
  <c r="K4" i="62" s="1"/>
  <c r="K9" i="62" s="1"/>
  <c r="K4" i="63" s="1"/>
  <c r="K9" i="63" s="1"/>
  <c r="K4" i="64" s="1"/>
  <c r="K9" i="64" s="1"/>
  <c r="T29" i="29"/>
  <c r="K5" i="59" l="1"/>
  <c r="K10" i="59" s="1"/>
  <c r="U27" i="29"/>
  <c r="T30" i="29"/>
  <c r="K5" i="60" l="1"/>
  <c r="K10" i="60" s="1"/>
  <c r="U28" i="29"/>
  <c r="T31" i="29"/>
  <c r="K5" i="64" l="1"/>
  <c r="K10" i="64" s="1"/>
  <c r="K5" i="63"/>
  <c r="K10" i="63" s="1"/>
  <c r="K5" i="62"/>
  <c r="K10" i="62" s="1"/>
  <c r="K5" i="61"/>
  <c r="K10" i="61" s="1"/>
  <c r="U30" i="29" s="1"/>
  <c r="U29" i="29"/>
  <c r="U31" i="29"/>
  <c r="Q31" i="29" l="1"/>
  <c r="R31" i="29" l="1"/>
  <c r="Q4" i="29"/>
  <c r="K8" i="30"/>
  <c r="R4" i="29" l="1"/>
  <c r="K3" i="33"/>
  <c r="Q5" i="29" l="1"/>
  <c r="K8" i="33"/>
  <c r="K3" i="34" l="1"/>
  <c r="R5" i="29"/>
  <c r="Q6" i="29" l="1"/>
  <c r="K8" i="34"/>
  <c r="R6" i="29" l="1"/>
  <c r="K3" i="35"/>
  <c r="K8" i="35" l="1"/>
  <c r="Q7" i="29"/>
  <c r="K3" i="36" l="1"/>
  <c r="R7" i="29"/>
  <c r="K8" i="36" l="1"/>
  <c r="Q8" i="29"/>
  <c r="K3" i="37" l="1"/>
  <c r="R8" i="29"/>
  <c r="K8" i="37" l="1"/>
  <c r="Q9" i="29"/>
  <c r="K3" i="38" l="1"/>
  <c r="R9" i="29"/>
  <c r="K8" i="38" l="1"/>
  <c r="Q10" i="29"/>
  <c r="K3" i="39" l="1"/>
  <c r="R10" i="29"/>
  <c r="K8" i="39" l="1"/>
  <c r="Q11" i="29"/>
  <c r="K3" i="40" l="1"/>
  <c r="R11" i="29"/>
  <c r="K8" i="40" l="1"/>
  <c r="Q12" i="29"/>
  <c r="K3" i="42" l="1"/>
  <c r="R12" i="29"/>
  <c r="K8" i="42" l="1"/>
  <c r="Q13" i="29"/>
  <c r="K3" i="43" l="1"/>
  <c r="R13" i="29"/>
  <c r="K8" i="43" l="1"/>
  <c r="Q14" i="29"/>
  <c r="K3" i="44" l="1"/>
  <c r="R14" i="29"/>
  <c r="K8" i="44" l="1"/>
  <c r="Q15" i="29"/>
  <c r="R15" i="29" l="1"/>
  <c r="K3" i="45"/>
  <c r="K8" i="45" l="1"/>
  <c r="Q16" i="29"/>
  <c r="R16" i="29" l="1"/>
  <c r="K3" i="47"/>
  <c r="K8" i="47" l="1"/>
  <c r="Q17" i="29"/>
  <c r="R17" i="29" l="1"/>
  <c r="K3" i="48"/>
  <c r="K8" i="48" l="1"/>
  <c r="Q18" i="29"/>
  <c r="R18" i="29" l="1"/>
  <c r="K3" i="49"/>
  <c r="Q19" i="29" l="1"/>
  <c r="K8" i="49"/>
  <c r="K3" i="50" l="1"/>
  <c r="R19" i="29"/>
  <c r="Q20" i="29" l="1"/>
  <c r="K8" i="50"/>
  <c r="R20" i="29" l="1"/>
  <c r="K3" i="52"/>
  <c r="Q21" i="29" l="1"/>
  <c r="K8" i="52"/>
  <c r="R21" i="29" l="1"/>
  <c r="K3" i="53"/>
  <c r="Q22" i="29" l="1"/>
  <c r="K8" i="53"/>
  <c r="R22" i="29" l="1"/>
  <c r="K3" i="54"/>
  <c r="Q23" i="29" l="1"/>
  <c r="K8" i="54"/>
  <c r="R23" i="29" l="1"/>
  <c r="K3" i="55"/>
  <c r="Q24" i="29" l="1"/>
  <c r="K8" i="55"/>
  <c r="R24" i="29" l="1"/>
  <c r="K3" i="56"/>
  <c r="Q25" i="29" l="1"/>
  <c r="K8" i="56"/>
  <c r="K3" i="57" l="1"/>
  <c r="R25" i="29"/>
  <c r="K8" i="57" l="1"/>
  <c r="Q26" i="29"/>
  <c r="K3" i="58" l="1"/>
  <c r="R26" i="29"/>
  <c r="K8" i="58" l="1"/>
  <c r="Q27" i="29"/>
  <c r="K3" i="59" l="1"/>
  <c r="R27" i="29"/>
  <c r="K8" i="59" l="1"/>
  <c r="Q28" i="29"/>
  <c r="K3" i="60" l="1"/>
  <c r="R28" i="29"/>
  <c r="K8" i="60" l="1"/>
  <c r="Q29" i="29"/>
  <c r="K3" i="61" l="1"/>
  <c r="R29" i="29"/>
  <c r="K8" i="61" l="1"/>
  <c r="Q30" i="29"/>
  <c r="K3" i="62" l="1"/>
  <c r="K8" i="62" s="1"/>
  <c r="R30" i="29"/>
  <c r="K3" i="63" l="1"/>
  <c r="K8" i="63" s="1"/>
  <c r="K3" i="64" s="1"/>
  <c r="K8" i="64" s="1"/>
</calcChain>
</file>

<file path=xl/sharedStrings.xml><?xml version="1.0" encoding="utf-8"?>
<sst xmlns="http://schemas.openxmlformats.org/spreadsheetml/2006/main" count="3068" uniqueCount="567">
  <si>
    <t xml:space="preserve">Dátum (év, hó, nap): </t>
  </si>
  <si>
    <t>nyitó</t>
  </si>
  <si>
    <t>BEVÉTEL</t>
  </si>
  <si>
    <t>KIADÁS</t>
  </si>
  <si>
    <t>befizető</t>
  </si>
  <si>
    <t>Orvos</t>
  </si>
  <si>
    <t>cél</t>
  </si>
  <si>
    <t>összeg</t>
  </si>
  <si>
    <t>eladó</t>
  </si>
  <si>
    <t>átvezetés</t>
  </si>
  <si>
    <t>Medicover</t>
  </si>
  <si>
    <t>Advance</t>
  </si>
  <si>
    <t>ÖSSZES BEVÉTEL</t>
  </si>
  <si>
    <t>fizetési mód</t>
  </si>
  <si>
    <t xml:space="preserve">összeg </t>
  </si>
  <si>
    <t>készpénz</t>
  </si>
  <si>
    <t>bankkártya</t>
  </si>
  <si>
    <t>átutalás</t>
  </si>
  <si>
    <t>ÖSSZES KIADÁS</t>
  </si>
  <si>
    <t>záró</t>
  </si>
  <si>
    <t>mindösszesen</t>
  </si>
  <si>
    <t>kivezetve</t>
  </si>
  <si>
    <t>nap</t>
  </si>
  <si>
    <t>egyéb</t>
  </si>
  <si>
    <t>elszámolásra kiadott</t>
  </si>
  <si>
    <t>KINT LÉVŐ PÉNZEK</t>
  </si>
  <si>
    <t>összes bevétel</t>
  </si>
  <si>
    <t>összes kiadás</t>
  </si>
  <si>
    <t>NAPI</t>
  </si>
  <si>
    <t>elszámolásra kiadott nyitó</t>
  </si>
  <si>
    <t>elszámolásra kint lévő</t>
  </si>
  <si>
    <t>NYITÓ</t>
  </si>
  <si>
    <t>kassza</t>
  </si>
  <si>
    <t>kivezetett</t>
  </si>
  <si>
    <t>ZÁRÓ</t>
  </si>
  <si>
    <t>ellenőrző összesen</t>
  </si>
  <si>
    <t>összesen</t>
  </si>
  <si>
    <t>bankba bevitel</t>
  </si>
  <si>
    <t>Mammut</t>
  </si>
  <si>
    <t xml:space="preserve">  </t>
  </si>
  <si>
    <t>Europ Assistance</t>
  </si>
  <si>
    <t>Kabai-Fehér Szandra</t>
  </si>
  <si>
    <t>Békési</t>
  </si>
  <si>
    <t>vizit</t>
  </si>
  <si>
    <t>cyto+rövid kontroll</t>
  </si>
  <si>
    <t>Lőrincz</t>
  </si>
  <si>
    <t>Dr Tóth Szabina</t>
  </si>
  <si>
    <t>Rabatinné Nádasdi Enikő</t>
  </si>
  <si>
    <t>labor</t>
  </si>
  <si>
    <t>Kovács Péter</t>
  </si>
  <si>
    <t>rövid kontroll</t>
  </si>
  <si>
    <t>Dr Győrffy Emőke</t>
  </si>
  <si>
    <t>Buzás Krisztiánné</t>
  </si>
  <si>
    <t>kontroll</t>
  </si>
  <si>
    <t>Szőke-Németh Nikolett</t>
  </si>
  <si>
    <t>Góth</t>
  </si>
  <si>
    <t>Dr Oláhné Magdus Júlia</t>
  </si>
  <si>
    <t>Garda Katalin</t>
  </si>
  <si>
    <t>Gorbatko Valerij Sztepanovics</t>
  </si>
  <si>
    <t>Horváth Dániel</t>
  </si>
  <si>
    <t>Buzásné Matejcsik Mária Éva</t>
  </si>
  <si>
    <t>Simon Lilla</t>
  </si>
  <si>
    <t>Dr Storka Zita</t>
  </si>
  <si>
    <t>Csörgits Eszter</t>
  </si>
  <si>
    <t>Illés Lajos</t>
  </si>
  <si>
    <t>Erős Kata Jázmin</t>
  </si>
  <si>
    <t>Kristóf-Annók Erzsébet</t>
  </si>
  <si>
    <t>Dr Fábián Katalin</t>
  </si>
  <si>
    <t>Krasnyánszki László</t>
  </si>
  <si>
    <t>Juhász Sándor</t>
  </si>
  <si>
    <t>Balog Csaba Roland</t>
  </si>
  <si>
    <t>Tóth Nikolett</t>
  </si>
  <si>
    <t>Zsarnóczay Zita</t>
  </si>
  <si>
    <t>Dr Fekete</t>
  </si>
  <si>
    <t>Priskin Evelin</t>
  </si>
  <si>
    <t>Józan</t>
  </si>
  <si>
    <t>Horuczi Györgyné</t>
  </si>
  <si>
    <t>Diósi Anett Mónika</t>
  </si>
  <si>
    <t>Elkülönített pénzeszköz</t>
  </si>
  <si>
    <t>Dörner Éva Csenge</t>
  </si>
  <si>
    <t>Medgyesy</t>
  </si>
  <si>
    <t>2 db anyajegy+szövettan</t>
  </si>
  <si>
    <t>Szaszkó Mariann</t>
  </si>
  <si>
    <t>Horváth Regina Kitti</t>
  </si>
  <si>
    <t>cyto+vizit</t>
  </si>
  <si>
    <t>Csekő Andrea</t>
  </si>
  <si>
    <t>Godena-Juhász Attila</t>
  </si>
  <si>
    <t>Fövényi</t>
  </si>
  <si>
    <t>vizit+vérvétel</t>
  </si>
  <si>
    <t>Czeglédi Laura</t>
  </si>
  <si>
    <t>vérvétel</t>
  </si>
  <si>
    <t>Vargáné Krepsz Alexandra</t>
  </si>
  <si>
    <t>Boldis Milán Marcell</t>
  </si>
  <si>
    <t>Bereczki Ferenc</t>
  </si>
  <si>
    <t xml:space="preserve">vizit </t>
  </si>
  <si>
    <t>Nagy József</t>
  </si>
  <si>
    <t>Dr. Szakály Marietta</t>
  </si>
  <si>
    <t>Porochnavecz</t>
  </si>
  <si>
    <t>Basa Zsolt</t>
  </si>
  <si>
    <t>Kisfaludy Tamás</t>
  </si>
  <si>
    <t>Batka Zsolt István</t>
  </si>
  <si>
    <t>Mester Mariann</t>
  </si>
  <si>
    <t>Hernádi</t>
  </si>
  <si>
    <t>Fekete Beáta</t>
  </si>
  <si>
    <t>Fucsek Ildikó</t>
  </si>
  <si>
    <t>recept</t>
  </si>
  <si>
    <t>Bittó Éva</t>
  </si>
  <si>
    <t>Szilasi György</t>
  </si>
  <si>
    <t>Törsök-Vámos Mónika</t>
  </si>
  <si>
    <t>Halmai László György</t>
  </si>
  <si>
    <t>neuropátiás vizsgálat</t>
  </si>
  <si>
    <t>Áruda</t>
  </si>
  <si>
    <t>astaxanthin</t>
  </si>
  <si>
    <t>Fazekas Sándor</t>
  </si>
  <si>
    <t>Rétlaki-Horváth Mária</t>
  </si>
  <si>
    <t>Holes István</t>
  </si>
  <si>
    <t>Markotics</t>
  </si>
  <si>
    <t>vizit+sebkezelés</t>
  </si>
  <si>
    <t>Dr. Mannan Muzharul</t>
  </si>
  <si>
    <t>Garancsy László Géza</t>
  </si>
  <si>
    <t>vizit+sebkezelés + tenyésztés</t>
  </si>
  <si>
    <t>Juhászné Turkevi-Nagy Petra</t>
  </si>
  <si>
    <t xml:space="preserve">Szanyi Gyöngyi </t>
  </si>
  <si>
    <t>Vas Gergely</t>
  </si>
  <si>
    <t>Gombos Éva</t>
  </si>
  <si>
    <t>Farkas Attila</t>
  </si>
  <si>
    <t>Szabó</t>
  </si>
  <si>
    <t>Esztergályos Tamás</t>
  </si>
  <si>
    <t>Dr. Farkas Zita</t>
  </si>
  <si>
    <t>Király Patrik</t>
  </si>
  <si>
    <t>Gulyás Ilona</t>
  </si>
  <si>
    <t>Köbli Rita</t>
  </si>
  <si>
    <t>dir ken+rövid kontroll</t>
  </si>
  <si>
    <t>Zoboki Réka</t>
  </si>
  <si>
    <t>Pataki Jánosné</t>
  </si>
  <si>
    <t>Kispál Renáta</t>
  </si>
  <si>
    <t>Varga Lívia</t>
  </si>
  <si>
    <t>Pallagi Petra Alexandra</t>
  </si>
  <si>
    <t>cyt+rövid kontroll</t>
  </si>
  <si>
    <t>Szilágyi Ágnes</t>
  </si>
  <si>
    <t>Hamza Lilla Krisztina</t>
  </si>
  <si>
    <t>aerob-anaerob teny+rövid kontroll</t>
  </si>
  <si>
    <t>Gellért Júlia</t>
  </si>
  <si>
    <t>50% hozzátartozói kedv. Dr. Balogh Ádám</t>
  </si>
  <si>
    <t>Vasáros Krisztina</t>
  </si>
  <si>
    <t>Oláh Nóra</t>
  </si>
  <si>
    <t>Spacsek Kinga Éva</t>
  </si>
  <si>
    <t>Mészáros-Berkecz Andrea</t>
  </si>
  <si>
    <t>Appelhoffer Regina</t>
  </si>
  <si>
    <t>Demjánné Mándy Katalin</t>
  </si>
  <si>
    <t>Németh</t>
  </si>
  <si>
    <t>gondozás</t>
  </si>
  <si>
    <t>Dr. Takács Beáta</t>
  </si>
  <si>
    <t>Lénárt Krisztina</t>
  </si>
  <si>
    <t>Barish Arianna</t>
  </si>
  <si>
    <t>Kovács Dorottya</t>
  </si>
  <si>
    <t>Szemerkényi Ágnes</t>
  </si>
  <si>
    <t>fibro</t>
  </si>
  <si>
    <t>Tandi Katalin</t>
  </si>
  <si>
    <t>Kriller Katinka</t>
  </si>
  <si>
    <t xml:space="preserve">50% dolg. Kedv, </t>
  </si>
  <si>
    <t>Barsi Sándorné</t>
  </si>
  <si>
    <t>Rimele-Horváth Johanna</t>
  </si>
  <si>
    <t>Dr. Orosz Noémi</t>
  </si>
  <si>
    <t>Schmidtka Gyöngy</t>
  </si>
  <si>
    <t>György Gyöngyvér</t>
  </si>
  <si>
    <t>Takács Zsuzsanna</t>
  </si>
  <si>
    <t>Dr. Gécziné Dr. Lengyel Judit</t>
  </si>
  <si>
    <t>Rákár-Szabó Natália</t>
  </si>
  <si>
    <t>Pillók Katalin</t>
  </si>
  <si>
    <t>Dr. Róka Eszter Sarolta</t>
  </si>
  <si>
    <t>Horváth Anikó</t>
  </si>
  <si>
    <t>Borus</t>
  </si>
  <si>
    <t>Kassai Zsolt</t>
  </si>
  <si>
    <t>Mikus Tibor</t>
  </si>
  <si>
    <t>Lualum Kanyapat</t>
  </si>
  <si>
    <t>Szilágyi-Tringer Alexandra</t>
  </si>
  <si>
    <t>Molnár László Györgyné</t>
  </si>
  <si>
    <t>Simon Dániel</t>
  </si>
  <si>
    <t>Horváth Veronika</t>
  </si>
  <si>
    <t>Békési Ferencné</t>
  </si>
  <si>
    <t>Jakab Krisztina</t>
  </si>
  <si>
    <t>Kojic Anna</t>
  </si>
  <si>
    <t>Mátyásné Kárpáti Edit</t>
  </si>
  <si>
    <t>Lendvay Sándor</t>
  </si>
  <si>
    <t>Strázsi József</t>
  </si>
  <si>
    <t>Dr. Molnár Miléna</t>
  </si>
  <si>
    <t>Ardai Zsolt István</t>
  </si>
  <si>
    <t>Medi Ad Kft.</t>
  </si>
  <si>
    <t>kp-s számla fizetés</t>
  </si>
  <si>
    <t xml:space="preserve">West Health Kft. </t>
  </si>
  <si>
    <t>pénztár-pénztár átvezetés</t>
  </si>
  <si>
    <t>Szomolányi Janina</t>
  </si>
  <si>
    <t>vizit+cyt</t>
  </si>
  <si>
    <t>Angyal Péterné</t>
  </si>
  <si>
    <t>Borbás Bettina Gabriella</t>
  </si>
  <si>
    <t>Mag Mónika</t>
  </si>
  <si>
    <t>rövid vizit</t>
  </si>
  <si>
    <t>Kékkő Szilvia</t>
  </si>
  <si>
    <t>Szentistváni Péterné</t>
  </si>
  <si>
    <t>Pölöskei Bálint</t>
  </si>
  <si>
    <t>Szilágyi Nóra</t>
  </si>
  <si>
    <t>Potoczky Alexandra</t>
  </si>
  <si>
    <t>Csegzi Sándor</t>
  </si>
  <si>
    <t xml:space="preserve">Budai Tünde </t>
  </si>
  <si>
    <t>Guseva Valeriya</t>
  </si>
  <si>
    <t>Szatmári Mónika</t>
  </si>
  <si>
    <t>Marosvári Gábor</t>
  </si>
  <si>
    <t>Joshua Precous Keka</t>
  </si>
  <si>
    <t>Margitai</t>
  </si>
  <si>
    <t>receptírás</t>
  </si>
  <si>
    <t>Laki Zsuzsanna</t>
  </si>
  <si>
    <t>Kreith Éva Anna</t>
  </si>
  <si>
    <t>Torgyán Brigigitta</t>
  </si>
  <si>
    <t>Fonai Kende András</t>
  </si>
  <si>
    <t>Dr. Bittó András</t>
  </si>
  <si>
    <t>Puszta Zoltán</t>
  </si>
  <si>
    <t>30 perces beav+szövettan</t>
  </si>
  <si>
    <t>Székely Boróka</t>
  </si>
  <si>
    <t>Fotiadi Ágnes</t>
  </si>
  <si>
    <t>Forhermed Kft.</t>
  </si>
  <si>
    <t>novemberi vállalkozói díj</t>
  </si>
  <si>
    <t>Soós-Veres Mónika</t>
  </si>
  <si>
    <t>Gombkötő Tamás</t>
  </si>
  <si>
    <t>Brinkman Judit</t>
  </si>
  <si>
    <t>nőgyógy szűrés</t>
  </si>
  <si>
    <t>Romhányi Judit</t>
  </si>
  <si>
    <t>RÁD kontroll</t>
  </si>
  <si>
    <t>Tábori Judit</t>
  </si>
  <si>
    <t>Salla István</t>
  </si>
  <si>
    <t>Kissné Hegedüs Adrienn</t>
  </si>
  <si>
    <t xml:space="preserve">50% dolg. Kedv. </t>
  </si>
  <si>
    <t>hajas fejbőt+1 db anyajegy</t>
  </si>
  <si>
    <t>1 db anyajegy</t>
  </si>
  <si>
    <t>seb+vizit</t>
  </si>
  <si>
    <t>Pénztár-Pénztár átvezetés</t>
  </si>
  <si>
    <t>Berecz Mónika</t>
  </si>
  <si>
    <t>Dr. Borus Hajnal</t>
  </si>
  <si>
    <t>A beteg utalva küldi a fennmaradó összeget 1 500 Ft</t>
  </si>
  <si>
    <t>Kerekes Éva Zsófia</t>
  </si>
  <si>
    <t>Benczik Marcell</t>
  </si>
  <si>
    <t>Balaban Anna</t>
  </si>
  <si>
    <t>Pintér Ágnes</t>
  </si>
  <si>
    <t>Kovács Gyula</t>
  </si>
  <si>
    <t>Gorbatko Ludmila Igorjevna</t>
  </si>
  <si>
    <t>Wild Péter</t>
  </si>
  <si>
    <t>Appelshoffer Regina</t>
  </si>
  <si>
    <t>Kapros Attiláné</t>
  </si>
  <si>
    <t>elkülönített pénzeszköz</t>
  </si>
  <si>
    <t>PM. Office kft.</t>
  </si>
  <si>
    <t>Fazekas Gyöngyi</t>
  </si>
  <si>
    <t>György Józsefné</t>
  </si>
  <si>
    <t>Cseh Jánosné</t>
  </si>
  <si>
    <t>Simonné Kovács Gabriella</t>
  </si>
  <si>
    <t>Németh Attila</t>
  </si>
  <si>
    <t>Szabó Mária</t>
  </si>
  <si>
    <t>Balizs József</t>
  </si>
  <si>
    <t>Soósné Seffer Nóra</t>
  </si>
  <si>
    <t>Papp Ildikó</t>
  </si>
  <si>
    <t>Kaldenecker Attila</t>
  </si>
  <si>
    <t>Baranyai</t>
  </si>
  <si>
    <t>Dr. Nagy Endre</t>
  </si>
  <si>
    <t>Lakner Sára</t>
  </si>
  <si>
    <t>Vargáné Tatai Zsuzsanna</t>
  </si>
  <si>
    <t>Horváth János</t>
  </si>
  <si>
    <t>Fazekas Zoltán</t>
  </si>
  <si>
    <t>Szűcs Balázs</t>
  </si>
  <si>
    <t>Szabó Szabolcs</t>
  </si>
  <si>
    <t>Klein Gabriella</t>
  </si>
  <si>
    <t>Bodnár Tibor Sándorné</t>
  </si>
  <si>
    <t>Bucsy Anna Mária</t>
  </si>
  <si>
    <t>Maczkó Réka</t>
  </si>
  <si>
    <t>Vajda Gábor József</t>
  </si>
  <si>
    <t>Rózner Máté</t>
  </si>
  <si>
    <t>Varga Tamás Adrián</t>
  </si>
  <si>
    <t>Réti János</t>
  </si>
  <si>
    <t>Olah Mónika</t>
  </si>
  <si>
    <t>Hernadi</t>
  </si>
  <si>
    <t>Harangozó Éva Adrienn</t>
  </si>
  <si>
    <t>Pallos Krisztina</t>
  </si>
  <si>
    <t>Horváth Ferenc Lajosné</t>
  </si>
  <si>
    <t>Czeglédi Szilvia</t>
  </si>
  <si>
    <t>Sziliczei-Német Gertrud Ildikó</t>
  </si>
  <si>
    <t>Horváth Ferenc Lajos</t>
  </si>
  <si>
    <t>Szalai Zsolt</t>
  </si>
  <si>
    <t>Tóth Róbert</t>
  </si>
  <si>
    <t>Dinu Gloria Ariandra</t>
  </si>
  <si>
    <t>Buzásné Nagy Zsuzsanna</t>
  </si>
  <si>
    <t>Horváth Júlia Dorottya</t>
  </si>
  <si>
    <t>Trefflerné Molnár Gabriella</t>
  </si>
  <si>
    <t>Gere Andrea Erzsébet</t>
  </si>
  <si>
    <t>Pintér Csaba</t>
  </si>
  <si>
    <t>Terjék Katalin</t>
  </si>
  <si>
    <t>Marázi Beáta</t>
  </si>
  <si>
    <t>Vitáris Kitti</t>
  </si>
  <si>
    <t xml:space="preserve">Dr. Lőrincz Ildikó EV. </t>
  </si>
  <si>
    <t>Balogh-Bodzás Alexandra</t>
  </si>
  <si>
    <t>Fülöp Gabriella</t>
  </si>
  <si>
    <t>Bankós Zsuzsa</t>
  </si>
  <si>
    <t>Kiss Tamásné</t>
  </si>
  <si>
    <t>Szkladányi-Szabó Lucia</t>
  </si>
  <si>
    <t>Dr. Dóczi Réka Ágnes</t>
  </si>
  <si>
    <t>Farkasné Raffer Szilvia</t>
  </si>
  <si>
    <t>Jakab Krisztina Viktória</t>
  </si>
  <si>
    <t>Dr. Németh Aliz EV.</t>
  </si>
  <si>
    <t>Gödrös Szilvia</t>
  </si>
  <si>
    <t>Torjai Gábor Béla</t>
  </si>
  <si>
    <t>Careh Joy Nikjeh Virginia</t>
  </si>
  <si>
    <t>Nagy Zsófia</t>
  </si>
  <si>
    <t>cyt</t>
  </si>
  <si>
    <t xml:space="preserve">25% dolg. Kedv. </t>
  </si>
  <si>
    <t>Panis Peter Liesbeth</t>
  </si>
  <si>
    <t>Halászová Iveta</t>
  </si>
  <si>
    <t>Hajzser-Novák Petra</t>
  </si>
  <si>
    <t>Szombati Erika</t>
  </si>
  <si>
    <t>online vizit</t>
  </si>
  <si>
    <t>Elekes Márta Ágnes</t>
  </si>
  <si>
    <t>Baloghné Pánácz Eszter</t>
  </si>
  <si>
    <t>Molnár Miklós</t>
  </si>
  <si>
    <t>Dr. Soltész Réka Sára</t>
  </si>
  <si>
    <t>Selei Ernő Gáborné</t>
  </si>
  <si>
    <t>Dr. Ilku Gabriella</t>
  </si>
  <si>
    <t>HPV+rövid kontroll</t>
  </si>
  <si>
    <t>Tülkös Henriett</t>
  </si>
  <si>
    <t>Siedl Robert Edgar</t>
  </si>
  <si>
    <t>Tóthné Mészár Anett</t>
  </si>
  <si>
    <t>Schödl Nóra</t>
  </si>
  <si>
    <t>Kecskés Előd</t>
  </si>
  <si>
    <t>Palócz Katalin</t>
  </si>
  <si>
    <t>Thassy Ilona</t>
  </si>
  <si>
    <t>seb+kontroll</t>
  </si>
  <si>
    <t>Ruppl Judit</t>
  </si>
  <si>
    <t>Földi Ágnes</t>
  </si>
  <si>
    <t>Balázs Kinga</t>
  </si>
  <si>
    <t>Horváth László</t>
  </si>
  <si>
    <t>Karádyné Laczkó Mária Ilona</t>
  </si>
  <si>
    <t>Kiss Balázs</t>
  </si>
  <si>
    <t>Teiter Zsuzsanna</t>
  </si>
  <si>
    <t>Császár Zsolt</t>
  </si>
  <si>
    <t>Meggyesi Kitti</t>
  </si>
  <si>
    <t>Klebik-Ratskó Mercédesz Judit</t>
  </si>
  <si>
    <t>Méh-Jóljárt Fanni</t>
  </si>
  <si>
    <t>Dombai Rita</t>
  </si>
  <si>
    <t>K&amp;H Bank Zrt.</t>
  </si>
  <si>
    <t>Jancsikné Dúzs Ágnes</t>
  </si>
  <si>
    <t>Reichert Tünde</t>
  </si>
  <si>
    <t>Mestyák-Bak Barbara</t>
  </si>
  <si>
    <t>Szűcs Zsanett</t>
  </si>
  <si>
    <t>Baranyainé Kovács Mónika</t>
  </si>
  <si>
    <t>Simon Gyula</t>
  </si>
  <si>
    <t>Fournier Cathrine</t>
  </si>
  <si>
    <t>vizit+angol+cyt+std</t>
  </si>
  <si>
    <t>Krajczár Melinda</t>
  </si>
  <si>
    <t>vrövid vizit</t>
  </si>
  <si>
    <t>Kósa Andrea</t>
  </si>
  <si>
    <t>Szikora Sándor</t>
  </si>
  <si>
    <t>sebkezelés + vizit</t>
  </si>
  <si>
    <t>Pankotai Erzsébet</t>
  </si>
  <si>
    <t>Dr Sepsi Mónika</t>
  </si>
  <si>
    <t>Borbélyné Szanyi Dóra</t>
  </si>
  <si>
    <t>Pogány Barbara</t>
  </si>
  <si>
    <t>anyajegy eltáv 1db</t>
  </si>
  <si>
    <t>Varga Edit</t>
  </si>
  <si>
    <t>Yang Jianan</t>
  </si>
  <si>
    <t>vizit+angol+kenet+uh</t>
  </si>
  <si>
    <t>Dobán Szilárd</t>
  </si>
  <si>
    <t>plasztikai 60 + szövettan 4db</t>
  </si>
  <si>
    <t>Dr Brávácz Ottóné</t>
  </si>
  <si>
    <t>Dr Gecse Adrienn</t>
  </si>
  <si>
    <t>Locskay János</t>
  </si>
  <si>
    <t>vizit+dopler</t>
  </si>
  <si>
    <t>Károly Orsolya</t>
  </si>
  <si>
    <t>plasztikai 30p+szövettan</t>
  </si>
  <si>
    <t>Németh Éva</t>
  </si>
  <si>
    <t>Dr. Andrikovics Hajnalka</t>
  </si>
  <si>
    <t>szűrés</t>
  </si>
  <si>
    <t>Tőzsér Petra</t>
  </si>
  <si>
    <t>plasztika 30p+szövettan</t>
  </si>
  <si>
    <t>Rákosy-Létmányi Anikó</t>
  </si>
  <si>
    <t>Vörösházy Ingrid</t>
  </si>
  <si>
    <t>Dósa Viktória</t>
  </si>
  <si>
    <t>vizit+rad</t>
  </si>
  <si>
    <t>Gyebrovszki Nikoletta Enikő</t>
  </si>
  <si>
    <t>telekonzultáció</t>
  </si>
  <si>
    <t>Ács Miklósné</t>
  </si>
  <si>
    <t>Koralevics Károly</t>
  </si>
  <si>
    <t>Szombat-Tóth Petra</t>
  </si>
  <si>
    <t>Torma Sára</t>
  </si>
  <si>
    <t>Csinos Julianna Mária</t>
  </si>
  <si>
    <t xml:space="preserve">Dr. Aczél Orsolya </t>
  </si>
  <si>
    <t>Makrai Zsolt</t>
  </si>
  <si>
    <t>Dr. Tóth Márk</t>
  </si>
  <si>
    <t>Szemán Beatrix</t>
  </si>
  <si>
    <t>Smith Orsolya Klára</t>
  </si>
  <si>
    <t>Varga Mirella</t>
  </si>
  <si>
    <t>Rumi Renáta</t>
  </si>
  <si>
    <t>Fournier Cathrine Barbara</t>
  </si>
  <si>
    <t>jóváírva 2023.12.14.-es javító számláról 21 000 Ft. KHA</t>
  </si>
  <si>
    <t xml:space="preserve">Hermanné Bendek Zsófia </t>
  </si>
  <si>
    <t>Takács Attila</t>
  </si>
  <si>
    <t>Kadlót Ottó Elemér</t>
  </si>
  <si>
    <t>Dr. Bukovics Emese</t>
  </si>
  <si>
    <t>Király Tibor</t>
  </si>
  <si>
    <t>Buglák Borisz Tamás</t>
  </si>
  <si>
    <t>Rosina-Pável Zsuzsanna</t>
  </si>
  <si>
    <t>Dr. Lapu Árpád</t>
  </si>
  <si>
    <t>Dr. Cseh Annamária</t>
  </si>
  <si>
    <t>Varga Bettina</t>
  </si>
  <si>
    <t>Hoang Phoung Thao</t>
  </si>
  <si>
    <t>Ludányi Béla</t>
  </si>
  <si>
    <t>Nagy Dávid</t>
  </si>
  <si>
    <t>Dr. Téglás Kamélia Melinda</t>
  </si>
  <si>
    <t>Szabó Zoltán</t>
  </si>
  <si>
    <t>Dr. Bakos-Ábrahám Éva</t>
  </si>
  <si>
    <t>Póta Teodóra</t>
  </si>
  <si>
    <t>Tóth Csilla</t>
  </si>
  <si>
    <t>Somogyváriné Taliga Margit</t>
  </si>
  <si>
    <t>Gama 2000 Bt.</t>
  </si>
  <si>
    <t>különbözet</t>
  </si>
  <si>
    <t>Kuti Katalin</t>
  </si>
  <si>
    <t>Kissné Barta Piroska</t>
  </si>
  <si>
    <t>online kontroll</t>
  </si>
  <si>
    <t>Galó Krisztina</t>
  </si>
  <si>
    <t>Hernicz Józsefné</t>
  </si>
  <si>
    <t xml:space="preserve">50% családi kedv. </t>
  </si>
  <si>
    <t>Novák Krisztina</t>
  </si>
  <si>
    <t>cyt+vizit</t>
  </si>
  <si>
    <t>Rubin Eszter</t>
  </si>
  <si>
    <t>Huszár Miklós</t>
  </si>
  <si>
    <t>Sebestényné Komlós Viktória</t>
  </si>
  <si>
    <t>Legendi István</t>
  </si>
  <si>
    <t>Kürti Anita</t>
  </si>
  <si>
    <t>Szathmári Kinga</t>
  </si>
  <si>
    <t>Majth Istvánné</t>
  </si>
  <si>
    <t>vizit+labor</t>
  </si>
  <si>
    <t>Axt Attila</t>
  </si>
  <si>
    <t>Laczik Pálné</t>
  </si>
  <si>
    <t>Plajer Tibor</t>
  </si>
  <si>
    <t>Medgyaszai Tímea</t>
  </si>
  <si>
    <t>Török Tamara</t>
  </si>
  <si>
    <t>Füleki Anita</t>
  </si>
  <si>
    <t>Schmidt Adrienn</t>
  </si>
  <si>
    <t>Varga-Nagy Zsuzsanna Klára</t>
  </si>
  <si>
    <t>Szenthe Zsuzsanna</t>
  </si>
  <si>
    <t>Cselléné Mogyorósi Angéla</t>
  </si>
  <si>
    <t>Piróth Erika</t>
  </si>
  <si>
    <t>Füvesi Gabriella</t>
  </si>
  <si>
    <t>rövid vizit + cyt</t>
  </si>
  <si>
    <t>Szollát Nóra</t>
  </si>
  <si>
    <t>Márton Izabella</t>
  </si>
  <si>
    <t>Ipach Fruzsina</t>
  </si>
  <si>
    <t>Dr. Fedák Eszter</t>
  </si>
  <si>
    <t>Magyar Posta Zrt.</t>
  </si>
  <si>
    <t>levélfeladás</t>
  </si>
  <si>
    <t>Galamb-Szabó Emese</t>
  </si>
  <si>
    <t>rövid vizit + vérvétel</t>
  </si>
  <si>
    <t>Fülep Katalin</t>
  </si>
  <si>
    <t>Jentetics Tímea</t>
  </si>
  <si>
    <t>Gonda-Vidra Noémi</t>
  </si>
  <si>
    <t>Hochmon Attila</t>
  </si>
  <si>
    <t>gondozási vizit</t>
  </si>
  <si>
    <t>Mikola Szilvia</t>
  </si>
  <si>
    <t>Szőllősi Judit</t>
  </si>
  <si>
    <t>Deregi Klaudia</t>
  </si>
  <si>
    <t xml:space="preserve">rövid vizit </t>
  </si>
  <si>
    <t>Lengyel Instván</t>
  </si>
  <si>
    <t>Klein Mira</t>
  </si>
  <si>
    <t>Hunyadvári Zoltán</t>
  </si>
  <si>
    <t>Babinka Brigitta</t>
  </si>
  <si>
    <t>májszerkezeti vizsgálat</t>
  </si>
  <si>
    <t>Czencz László</t>
  </si>
  <si>
    <t>Szabó Judit</t>
  </si>
  <si>
    <t>endokrin vizit</t>
  </si>
  <si>
    <t>diab vizit</t>
  </si>
  <si>
    <t>Gimpl Imréné</t>
  </si>
  <si>
    <t>Harmos Livia</t>
  </si>
  <si>
    <t>Dr. Szecsődi Nikoletta</t>
  </si>
  <si>
    <t>Vadai Zsuzsanna</t>
  </si>
  <si>
    <t>Kádár-Sváby Hajnalka Márta</t>
  </si>
  <si>
    <t>Kissné Hegedűs Adrienn</t>
  </si>
  <si>
    <t>elszámolsra kiadott pénzeszköz</t>
  </si>
  <si>
    <t>Tengerdi László</t>
  </si>
  <si>
    <t>Perjési István</t>
  </si>
  <si>
    <t>Kotsy-Ludányi Kitti</t>
  </si>
  <si>
    <t>Anyajegy eltáv 1db</t>
  </si>
  <si>
    <t>Fehér Beáta Andrea</t>
  </si>
  <si>
    <t>Tilk Gergely</t>
  </si>
  <si>
    <t>plasztikai 30p + szövettan</t>
  </si>
  <si>
    <t>Dr. Csizinszky Klára</t>
  </si>
  <si>
    <t>Székács Benedek</t>
  </si>
  <si>
    <t>Anyajegy eltáv 2db</t>
  </si>
  <si>
    <t>Muhel-Biri Enikő</t>
  </si>
  <si>
    <t>Dr. Bogár László</t>
  </si>
  <si>
    <t>teledemencia</t>
  </si>
  <si>
    <t>Mege Tímea</t>
  </si>
  <si>
    <t>Dr. Kiss Gábor</t>
  </si>
  <si>
    <t>Szeles Tamás Gábor</t>
  </si>
  <si>
    <t>Katona Klára</t>
  </si>
  <si>
    <t>Dr. Zsálek Henriett</t>
  </si>
  <si>
    <t>Dr. Vida Lívia Edit</t>
  </si>
  <si>
    <t>Almádi Andrea</t>
  </si>
  <si>
    <t>Erdős Edit</t>
  </si>
  <si>
    <t>kontroll vizit</t>
  </si>
  <si>
    <t>Kasza Mónika</t>
  </si>
  <si>
    <t>Hajba Mária</t>
  </si>
  <si>
    <t>Mózes Anna Réka</t>
  </si>
  <si>
    <t>borus</t>
  </si>
  <si>
    <t>Albert Éva</t>
  </si>
  <si>
    <t>Varga Lilla</t>
  </si>
  <si>
    <t>Kabai Gyöngyi</t>
  </si>
  <si>
    <t>Abaházi Dorina</t>
  </si>
  <si>
    <t>Mateidesz Miklósné</t>
  </si>
  <si>
    <t>tenyésztés, hpv,herpes,clamidia</t>
  </si>
  <si>
    <t>Bengőné Nagy Éva Zsófia</t>
  </si>
  <si>
    <t>RÁD</t>
  </si>
  <si>
    <t>Fózer Tímea Rozália</t>
  </si>
  <si>
    <t>Gálbory Gáborné</t>
  </si>
  <si>
    <t>Tóth László</t>
  </si>
  <si>
    <t>Baráth Péter</t>
  </si>
  <si>
    <t>Németh György</t>
  </si>
  <si>
    <t>Urbán László</t>
  </si>
  <si>
    <t>Krihli Izik</t>
  </si>
  <si>
    <t>Kende Márton Áron</t>
  </si>
  <si>
    <t>Miskolczi-Mag Zsuzsanna</t>
  </si>
  <si>
    <t>Vas Kata</t>
  </si>
  <si>
    <t>Salamon Attila</t>
  </si>
  <si>
    <t>Bátorné Dimovics Rita</t>
  </si>
  <si>
    <t>Fábiánné Török Gabriella</t>
  </si>
  <si>
    <t>Bodnár Réka</t>
  </si>
  <si>
    <t>Knipper Tamás István</t>
  </si>
  <si>
    <t>Szilágyi Zoltán</t>
  </si>
  <si>
    <t>Araszhegyi Alexandra</t>
  </si>
  <si>
    <t>Kovács Eszter</t>
  </si>
  <si>
    <t>Zsikla György</t>
  </si>
  <si>
    <t>Horváth Eszter</t>
  </si>
  <si>
    <t>Karátson Dóra</t>
  </si>
  <si>
    <t>Horváth Georgina</t>
  </si>
  <si>
    <t>Tánczos Kinga</t>
  </si>
  <si>
    <t>Kertész András</t>
  </si>
  <si>
    <t>Kazány Tibor</t>
  </si>
  <si>
    <t>Bódisné Tamás Ildikó</t>
  </si>
  <si>
    <t>Grebátsné Majer Anikó</t>
  </si>
  <si>
    <t>Margit Éva</t>
  </si>
  <si>
    <t>Simon Laura</t>
  </si>
  <si>
    <t>Kecskés Panna</t>
  </si>
  <si>
    <t>Zilahi Vivien</t>
  </si>
  <si>
    <t>Trefil Roxána Éva</t>
  </si>
  <si>
    <t>vérvetél</t>
  </si>
  <si>
    <t>Szepessy Hajnalka</t>
  </si>
  <si>
    <t>Indruck Bettina</t>
  </si>
  <si>
    <t>MacDonald Spencer</t>
  </si>
  <si>
    <t>Somogyi Lili</t>
  </si>
  <si>
    <t>Varsányi Orsolya</t>
  </si>
  <si>
    <t>Sugár Hanna Ágota</t>
  </si>
  <si>
    <t>Nagy-Korsós Viktória</t>
  </si>
  <si>
    <t>Máténé Bene Nikolett</t>
  </si>
  <si>
    <t>Sáros Dániel</t>
  </si>
  <si>
    <t>Prehodáné Kovácsházi Anna Beáta</t>
  </si>
  <si>
    <t>Gugi Alexa</t>
  </si>
  <si>
    <t xml:space="preserve">Bencze Krisztina Erzsébet </t>
  </si>
  <si>
    <t>Mészáros Gyula</t>
  </si>
  <si>
    <t>Csok Anzselika</t>
  </si>
  <si>
    <t>Vaskó Viktor</t>
  </si>
  <si>
    <t>Tóth János</t>
  </si>
  <si>
    <t>Csépányi Ádám</t>
  </si>
  <si>
    <t>Dittrich András</t>
  </si>
  <si>
    <t>Balogh-Fenesi Adelka Erzsébet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</si>
</sst>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#,##0\ &quot;Ft&quot;;\-#,##0\ &quot;Ft&quot;"/>
    <numFmt numFmtId="6" formatCode="#,##0\ &quot;Ft&quot;;[Red]\-#,##0\ &quot;Ft&quot;"/>
    <numFmt numFmtId="164" formatCode="#,##0&quot; Ft&quot;"/>
    <numFmt numFmtId="165" formatCode="yyyy\-mm\-dd;@"/>
    <numFmt numFmtId="166" formatCode="#,##0&quot; Ft&quot;;[Red]\-#,##0&quot; Ft&quot;"/>
    <numFmt numFmtId="167" formatCode="mmm\ d/"/>
    <numFmt numFmtId="168" formatCode="#,##0\ &quot;Ft&quot;"/>
  </numFmts>
  <fonts count="9" x14ac:knownFonts="1"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indexed="10"/>
      <name val="Arial"/>
      <family val="2"/>
      <charset val="238"/>
    </font>
    <font>
      <sz val="12"/>
      <color indexed="8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</fills>
  <borders count="64">
    <border>
      <left/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medium">
        <color indexed="10"/>
      </left>
      <right style="medium">
        <color indexed="10"/>
      </right>
      <top/>
      <bottom style="medium">
        <color indexed="10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165" fontId="1" fillId="2" borderId="0" xfId="0" applyNumberFormat="1" applyFont="1" applyFill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164" fontId="1" fillId="0" borderId="8" xfId="0" applyNumberFormat="1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164" fontId="1" fillId="0" borderId="13" xfId="0" applyNumberFormat="1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164" fontId="1" fillId="0" borderId="17" xfId="0" applyNumberFormat="1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164" fontId="1" fillId="0" borderId="21" xfId="0" applyNumberFormat="1" applyFont="1" applyBorder="1"/>
    <xf numFmtId="167" fontId="1" fillId="0" borderId="11" xfId="0" applyNumberFormat="1" applyFont="1" applyBorder="1"/>
    <xf numFmtId="164" fontId="1" fillId="0" borderId="22" xfId="0" applyNumberFormat="1" applyFont="1" applyBorder="1"/>
    <xf numFmtId="164" fontId="1" fillId="0" borderId="23" xfId="0" applyNumberFormat="1" applyFont="1" applyBorder="1"/>
    <xf numFmtId="164" fontId="1" fillId="0" borderId="24" xfId="0" applyNumberFormat="1" applyFont="1" applyBorder="1"/>
    <xf numFmtId="164" fontId="1" fillId="0" borderId="25" xfId="0" applyNumberFormat="1" applyFont="1" applyBorder="1"/>
    <xf numFmtId="0" fontId="2" fillId="0" borderId="21" xfId="0" applyFont="1" applyBorder="1" applyAlignment="1">
      <alignment horizontal="center"/>
    </xf>
    <xf numFmtId="164" fontId="2" fillId="0" borderId="0" xfId="0" applyNumberFormat="1" applyFont="1"/>
    <xf numFmtId="0" fontId="1" fillId="0" borderId="26" xfId="0" applyFont="1" applyBorder="1"/>
    <xf numFmtId="164" fontId="1" fillId="0" borderId="27" xfId="0" applyNumberFormat="1" applyFont="1" applyBorder="1"/>
    <xf numFmtId="0" fontId="1" fillId="0" borderId="28" xfId="0" applyFont="1" applyBorder="1"/>
    <xf numFmtId="164" fontId="1" fillId="0" borderId="29" xfId="0" applyNumberFormat="1" applyFont="1" applyBorder="1"/>
    <xf numFmtId="0" fontId="1" fillId="0" borderId="30" xfId="0" applyFont="1" applyBorder="1"/>
    <xf numFmtId="0" fontId="1" fillId="0" borderId="31" xfId="0" applyFont="1" applyBorder="1"/>
    <xf numFmtId="164" fontId="1" fillId="0" borderId="32" xfId="0" applyNumberFormat="1" applyFont="1" applyBorder="1"/>
    <xf numFmtId="164" fontId="1" fillId="0" borderId="26" xfId="0" applyNumberFormat="1" applyFont="1" applyBorder="1"/>
    <xf numFmtId="164" fontId="1" fillId="0" borderId="31" xfId="0" applyNumberFormat="1" applyFont="1" applyBorder="1"/>
    <xf numFmtId="0" fontId="2" fillId="0" borderId="33" xfId="0" applyFont="1" applyBorder="1"/>
    <xf numFmtId="0" fontId="2" fillId="0" borderId="28" xfId="0" applyFont="1" applyBorder="1"/>
    <xf numFmtId="6" fontId="0" fillId="0" borderId="0" xfId="0" applyNumberFormat="1"/>
    <xf numFmtId="0" fontId="3" fillId="0" borderId="0" xfId="0" applyFont="1"/>
    <xf numFmtId="0" fontId="3" fillId="0" borderId="0" xfId="0" applyFont="1" applyAlignment="1">
      <alignment vertical="top" wrapText="1"/>
    </xf>
    <xf numFmtId="6" fontId="3" fillId="0" borderId="0" xfId="0" applyNumberFormat="1" applyFont="1"/>
    <xf numFmtId="0" fontId="3" fillId="3" borderId="31" xfId="0" applyFont="1" applyFill="1" applyBorder="1"/>
    <xf numFmtId="0" fontId="0" fillId="3" borderId="31" xfId="0" applyFill="1" applyBorder="1"/>
    <xf numFmtId="0" fontId="2" fillId="4" borderId="0" xfId="0" applyFont="1" applyFill="1"/>
    <xf numFmtId="0" fontId="1" fillId="4" borderId="0" xfId="0" applyFont="1" applyFill="1"/>
    <xf numFmtId="0" fontId="2" fillId="5" borderId="0" xfId="0" applyFont="1" applyFill="1"/>
    <xf numFmtId="0" fontId="1" fillId="5" borderId="0" xfId="0" applyFont="1" applyFill="1"/>
    <xf numFmtId="0" fontId="2" fillId="6" borderId="0" xfId="0" applyFont="1" applyFill="1"/>
    <xf numFmtId="164" fontId="2" fillId="6" borderId="0" xfId="0" applyNumberFormat="1" applyFont="1" applyFill="1"/>
    <xf numFmtId="168" fontId="2" fillId="0" borderId="0" xfId="0" applyNumberFormat="1" applyFont="1"/>
    <xf numFmtId="168" fontId="1" fillId="0" borderId="0" xfId="0" applyNumberFormat="1" applyFont="1"/>
    <xf numFmtId="6" fontId="2" fillId="6" borderId="0" xfId="0" applyNumberFormat="1" applyFont="1" applyFill="1"/>
    <xf numFmtId="0" fontId="4" fillId="0" borderId="0" xfId="0" applyFont="1"/>
    <xf numFmtId="164" fontId="4" fillId="0" borderId="0" xfId="0" applyNumberFormat="1" applyFont="1"/>
    <xf numFmtId="164" fontId="2" fillId="4" borderId="34" xfId="0" applyNumberFormat="1" applyFont="1" applyFill="1" applyBorder="1"/>
    <xf numFmtId="168" fontId="2" fillId="4" borderId="35" xfId="0" applyNumberFormat="1" applyFont="1" applyFill="1" applyBorder="1"/>
    <xf numFmtId="168" fontId="1" fillId="4" borderId="36" xfId="0" applyNumberFormat="1" applyFont="1" applyFill="1" applyBorder="1"/>
    <xf numFmtId="6" fontId="3" fillId="6" borderId="26" xfId="0" applyNumberFormat="1" applyFont="1" applyFill="1" applyBorder="1"/>
    <xf numFmtId="164" fontId="1" fillId="0" borderId="37" xfId="0" applyNumberFormat="1" applyFont="1" applyBorder="1"/>
    <xf numFmtId="164" fontId="5" fillId="0" borderId="25" xfId="0" applyNumberFormat="1" applyFont="1" applyBorder="1"/>
    <xf numFmtId="164" fontId="5" fillId="0" borderId="23" xfId="0" applyNumberFormat="1" applyFont="1" applyBorder="1"/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164" fontId="1" fillId="0" borderId="44" xfId="0" applyNumberFormat="1" applyFont="1" applyBorder="1"/>
    <xf numFmtId="0" fontId="1" fillId="0" borderId="39" xfId="0" applyFont="1" applyBorder="1"/>
    <xf numFmtId="164" fontId="1" fillId="0" borderId="45" xfId="0" applyNumberFormat="1" applyFont="1" applyBorder="1"/>
    <xf numFmtId="0" fontId="1" fillId="0" borderId="46" xfId="0" applyFont="1" applyBorder="1"/>
    <xf numFmtId="0" fontId="1" fillId="0" borderId="47" xfId="0" applyFont="1" applyBorder="1"/>
    <xf numFmtId="164" fontId="1" fillId="0" borderId="48" xfId="0" applyNumberFormat="1" applyFont="1" applyBorder="1"/>
    <xf numFmtId="5" fontId="1" fillId="0" borderId="29" xfId="0" applyNumberFormat="1" applyFont="1" applyBorder="1"/>
    <xf numFmtId="0" fontId="6" fillId="0" borderId="7" xfId="0" applyFont="1" applyBorder="1"/>
    <xf numFmtId="0" fontId="1" fillId="0" borderId="50" xfId="0" applyFont="1" applyBorder="1"/>
    <xf numFmtId="164" fontId="1" fillId="0" borderId="51" xfId="0" applyNumberFormat="1" applyFont="1" applyBorder="1"/>
    <xf numFmtId="164" fontId="1" fillId="0" borderId="50" xfId="0" applyNumberFormat="1" applyFont="1" applyBorder="1"/>
    <xf numFmtId="164" fontId="1" fillId="0" borderId="52" xfId="0" applyNumberFormat="1" applyFont="1" applyBorder="1"/>
    <xf numFmtId="164" fontId="1" fillId="0" borderId="53" xfId="0" applyNumberFormat="1" applyFont="1" applyBorder="1"/>
    <xf numFmtId="164" fontId="1" fillId="0" borderId="54" xfId="0" applyNumberFormat="1" applyFont="1" applyBorder="1"/>
    <xf numFmtId="164" fontId="1" fillId="0" borderId="12" xfId="0" applyNumberFormat="1" applyFont="1" applyBorder="1"/>
    <xf numFmtId="164" fontId="1" fillId="0" borderId="55" xfId="0" applyNumberFormat="1" applyFont="1" applyBorder="1"/>
    <xf numFmtId="0" fontId="1" fillId="0" borderId="55" xfId="0" applyFont="1" applyBorder="1"/>
    <xf numFmtId="0" fontId="1" fillId="0" borderId="56" xfId="0" applyFont="1" applyBorder="1"/>
    <xf numFmtId="0" fontId="1" fillId="0" borderId="57" xfId="0" applyFont="1" applyBorder="1"/>
    <xf numFmtId="164" fontId="1" fillId="0" borderId="58" xfId="0" applyNumberFormat="1" applyFont="1" applyBorder="1"/>
    <xf numFmtId="164" fontId="1" fillId="0" borderId="59" xfId="0" applyNumberFormat="1" applyFont="1" applyBorder="1"/>
    <xf numFmtId="17" fontId="1" fillId="0" borderId="20" xfId="0" applyNumberFormat="1" applyFont="1" applyBorder="1"/>
    <xf numFmtId="0" fontId="1" fillId="0" borderId="49" xfId="0" applyFont="1" applyBorder="1"/>
    <xf numFmtId="166" fontId="1" fillId="0" borderId="23" xfId="0" applyNumberFormat="1" applyFont="1" applyBorder="1"/>
    <xf numFmtId="0" fontId="1" fillId="0" borderId="38" xfId="0" applyFont="1" applyBorder="1"/>
    <xf numFmtId="0" fontId="1" fillId="0" borderId="40" xfId="0" applyFont="1" applyBorder="1"/>
    <xf numFmtId="0" fontId="7" fillId="0" borderId="11" xfId="0" applyFont="1" applyBorder="1"/>
    <xf numFmtId="0" fontId="7" fillId="0" borderId="12" xfId="0" applyFont="1" applyBorder="1"/>
    <xf numFmtId="164" fontId="7" fillId="0" borderId="13" xfId="0" applyNumberFormat="1" applyFont="1" applyBorder="1"/>
    <xf numFmtId="0" fontId="7" fillId="0" borderId="16" xfId="0" applyFont="1" applyBorder="1"/>
    <xf numFmtId="0" fontId="7" fillId="0" borderId="15" xfId="0" applyFont="1" applyBorder="1"/>
    <xf numFmtId="164" fontId="7" fillId="0" borderId="17" xfId="0" applyNumberFormat="1" applyFont="1" applyBorder="1"/>
    <xf numFmtId="3" fontId="1" fillId="0" borderId="11" xfId="0" applyNumberFormat="1" applyFont="1" applyBorder="1"/>
    <xf numFmtId="6" fontId="1" fillId="0" borderId="0" xfId="0" applyNumberFormat="1" applyFont="1"/>
    <xf numFmtId="164" fontId="1" fillId="4" borderId="0" xfId="0" applyNumberFormat="1" applyFont="1" applyFill="1"/>
    <xf numFmtId="0" fontId="1" fillId="0" borderId="12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63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164" fontId="8" fillId="0" borderId="23" xfId="0" applyNumberFormat="1" applyFont="1" applyBorder="1"/>
    <xf numFmtId="164" fontId="8" fillId="0" borderId="13" xfId="0" applyNumberFormat="1" applyFont="1" applyBorder="1"/>
    <xf numFmtId="0" fontId="8" fillId="0" borderId="0" xfId="0" applyFont="1"/>
    <xf numFmtId="0" fontId="2" fillId="0" borderId="60" xfId="0" applyFont="1" applyBorder="1" applyAlignment="1">
      <alignment horizontal="center"/>
    </xf>
    <xf numFmtId="0" fontId="2" fillId="0" borderId="61" xfId="0" applyFont="1" applyBorder="1" applyAlignment="1">
      <alignment horizontal="center"/>
    </xf>
    <xf numFmtId="0" fontId="2" fillId="0" borderId="62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zoomScale="80" zoomScaleNormal="80" workbookViewId="0">
      <selection activeCell="Q33" sqref="Q33"/>
    </sheetView>
  </sheetViews>
  <sheetFormatPr defaultRowHeight="12.75" x14ac:dyDescent="0.2"/>
  <cols>
    <col min="2" max="10" width="10.7109375" customWidth="1"/>
    <col min="12" max="15" width="10" customWidth="1"/>
    <col min="17" max="17" width="12" bestFit="1" customWidth="1"/>
    <col min="18" max="18" width="12.140625" style="45" bestFit="1" customWidth="1"/>
    <col min="20" max="20" width="12.7109375" customWidth="1"/>
    <col min="21" max="21" width="12.28515625" style="45" customWidth="1"/>
  </cols>
  <sheetData>
    <row r="1" spans="1:21" ht="13.5" thickBot="1" x14ac:dyDescent="0.25">
      <c r="B1" s="48" t="s">
        <v>2</v>
      </c>
      <c r="C1" s="48"/>
      <c r="D1" s="48"/>
      <c r="E1" s="48"/>
      <c r="F1" s="48"/>
      <c r="G1" s="48"/>
      <c r="H1" s="48"/>
      <c r="I1" s="48"/>
      <c r="J1" s="48"/>
      <c r="L1" s="49" t="s">
        <v>3</v>
      </c>
      <c r="M1" s="49"/>
      <c r="N1" s="49"/>
      <c r="O1" s="49"/>
      <c r="Q1" s="48" t="s">
        <v>28</v>
      </c>
      <c r="R1" s="48"/>
      <c r="T1" s="48" t="s">
        <v>25</v>
      </c>
      <c r="U1" s="48"/>
    </row>
    <row r="2" spans="1:21" s="46" customFormat="1" ht="38.25" x14ac:dyDescent="0.2">
      <c r="A2" s="46" t="s">
        <v>22</v>
      </c>
      <c r="B2" s="46" t="s">
        <v>15</v>
      </c>
      <c r="C2" s="46" t="s">
        <v>24</v>
      </c>
      <c r="D2" s="46" t="s">
        <v>9</v>
      </c>
      <c r="E2" s="46" t="s">
        <v>16</v>
      </c>
      <c r="F2" s="46" t="s">
        <v>11</v>
      </c>
      <c r="G2" s="46" t="s">
        <v>10</v>
      </c>
      <c r="H2" s="46" t="s">
        <v>17</v>
      </c>
      <c r="I2" s="46" t="s">
        <v>23</v>
      </c>
      <c r="J2" s="46" t="s">
        <v>26</v>
      </c>
      <c r="L2" s="46" t="s">
        <v>15</v>
      </c>
      <c r="M2" s="46" t="s">
        <v>24</v>
      </c>
      <c r="N2" s="46" t="s">
        <v>9</v>
      </c>
      <c r="O2" s="46" t="s">
        <v>27</v>
      </c>
      <c r="Q2" s="46" t="s">
        <v>1</v>
      </c>
      <c r="R2" s="46" t="s">
        <v>19</v>
      </c>
      <c r="T2" s="46" t="s">
        <v>9</v>
      </c>
      <c r="U2" s="46" t="s">
        <v>24</v>
      </c>
    </row>
    <row r="3" spans="1:21" x14ac:dyDescent="0.2">
      <c r="A3">
        <v>1</v>
      </c>
      <c r="B3" s="44">
        <f>'1201'!D2</f>
        <v>501095</v>
      </c>
      <c r="C3" s="44">
        <f>'1201'!D3</f>
        <v>0</v>
      </c>
      <c r="D3" s="44">
        <f>'1201'!D4</f>
        <v>0</v>
      </c>
      <c r="E3" s="44">
        <f>'1201'!D5</f>
        <v>844521</v>
      </c>
      <c r="F3" s="44">
        <f>'1201'!D6</f>
        <v>115000</v>
      </c>
      <c r="G3" s="44">
        <f>'1201'!D8</f>
        <v>0</v>
      </c>
      <c r="H3" s="44">
        <f>'1201'!D10</f>
        <v>0</v>
      </c>
      <c r="I3" s="44">
        <f>'1201'!D11</f>
        <v>0</v>
      </c>
      <c r="J3" s="44">
        <f>SUM(B3:I3)-(C3+D3)</f>
        <v>1460616</v>
      </c>
      <c r="K3" s="44"/>
      <c r="L3" s="44">
        <f>'1201'!H2</f>
        <v>0</v>
      </c>
      <c r="M3" s="44">
        <f>'1201'!H3</f>
        <v>0</v>
      </c>
      <c r="N3" s="44">
        <f>'1201'!H4</f>
        <v>1000000</v>
      </c>
      <c r="O3" s="44">
        <f>L3</f>
        <v>0</v>
      </c>
      <c r="P3" s="44"/>
      <c r="Q3" s="44">
        <f>'1201'!K3</f>
        <v>665850</v>
      </c>
      <c r="R3" s="47">
        <f>'1201'!K8</f>
        <v>166945</v>
      </c>
      <c r="S3" s="44"/>
      <c r="T3" s="47">
        <f>'1201'!K9</f>
        <v>4500000</v>
      </c>
      <c r="U3" s="44">
        <f>'1201'!K10</f>
        <v>0</v>
      </c>
    </row>
    <row r="4" spans="1:21" x14ac:dyDescent="0.2">
      <c r="A4">
        <v>2</v>
      </c>
      <c r="B4" s="44">
        <f>'1202'!D2</f>
        <v>0</v>
      </c>
      <c r="C4" s="44">
        <f>'1202'!D3</f>
        <v>0</v>
      </c>
      <c r="D4" s="44">
        <f>'1202'!D4</f>
        <v>0</v>
      </c>
      <c r="E4" s="44">
        <f>'1202'!D5</f>
        <v>0</v>
      </c>
      <c r="F4" s="44">
        <f>'1202'!D6</f>
        <v>0</v>
      </c>
      <c r="G4" s="44">
        <f>'1202'!D8</f>
        <v>0</v>
      </c>
      <c r="H4" s="44">
        <f>'1202'!D10</f>
        <v>0</v>
      </c>
      <c r="I4" s="44">
        <f>'1202'!D11</f>
        <v>0</v>
      </c>
      <c r="J4" s="44">
        <f>SUM(B4:I4)-(C4+D4)</f>
        <v>0</v>
      </c>
      <c r="K4" s="44"/>
      <c r="L4" s="44">
        <f>'1202'!H2</f>
        <v>0</v>
      </c>
      <c r="M4" s="44">
        <f>'1202'!H3</f>
        <v>0</v>
      </c>
      <c r="N4" s="44">
        <f>'1202'!H4</f>
        <v>0</v>
      </c>
      <c r="O4" s="44">
        <f>L4</f>
        <v>0</v>
      </c>
      <c r="Q4" s="44">
        <f>'1202'!K$3</f>
        <v>166945</v>
      </c>
      <c r="R4" s="47">
        <f>'1202'!K$8</f>
        <v>166945</v>
      </c>
      <c r="S4" s="44"/>
      <c r="T4" s="47">
        <f>'1202'!K$9</f>
        <v>4500000</v>
      </c>
      <c r="U4" s="44">
        <f>'1202'!K$10</f>
        <v>0</v>
      </c>
    </row>
    <row r="5" spans="1:21" x14ac:dyDescent="0.2">
      <c r="A5">
        <v>3</v>
      </c>
      <c r="B5" s="44">
        <f>'1203'!D$2</f>
        <v>0</v>
      </c>
      <c r="C5" s="44">
        <f>'1203'!D$3</f>
        <v>0</v>
      </c>
      <c r="D5" s="44">
        <f>'1203'!D$4</f>
        <v>0</v>
      </c>
      <c r="E5" s="44">
        <f>'1203'!D$5</f>
        <v>0</v>
      </c>
      <c r="F5" s="44">
        <f>'1203'!D$6</f>
        <v>0</v>
      </c>
      <c r="G5" s="44">
        <f>'1203'!D$8</f>
        <v>0</v>
      </c>
      <c r="H5" s="44">
        <f>'1203'!D$10</f>
        <v>0</v>
      </c>
      <c r="I5" s="44">
        <f>'1203'!D$11</f>
        <v>0</v>
      </c>
      <c r="J5" s="44">
        <f>SUM(B5:I5)-(C5+D5)</f>
        <v>0</v>
      </c>
      <c r="K5" s="44"/>
      <c r="L5" s="44">
        <f>'1203'!H$2</f>
        <v>0</v>
      </c>
      <c r="M5" s="44">
        <f>'1203'!H$3</f>
        <v>0</v>
      </c>
      <c r="N5" s="44">
        <f>'1203'!H$4</f>
        <v>0</v>
      </c>
      <c r="O5" s="44">
        <f>L5</f>
        <v>0</v>
      </c>
      <c r="Q5" s="44">
        <f>'1203'!K$3</f>
        <v>166945</v>
      </c>
      <c r="R5" s="47">
        <f>'1203'!K$8</f>
        <v>166945</v>
      </c>
      <c r="T5" s="47">
        <f>'1203'!K$9</f>
        <v>4500000</v>
      </c>
      <c r="U5" s="44">
        <f>'1203'!K$10</f>
        <v>0</v>
      </c>
    </row>
    <row r="6" spans="1:21" x14ac:dyDescent="0.2">
      <c r="A6">
        <v>4</v>
      </c>
      <c r="B6" s="44">
        <f>'1204'!D$2</f>
        <v>519015</v>
      </c>
      <c r="C6" s="44">
        <f>'1204'!D$3</f>
        <v>0</v>
      </c>
      <c r="D6" s="44">
        <f>'1204'!D$4</f>
        <v>0</v>
      </c>
      <c r="E6" s="44">
        <f>'1204'!D$5</f>
        <v>443842</v>
      </c>
      <c r="F6" s="44">
        <f>'1204'!D$6</f>
        <v>0</v>
      </c>
      <c r="G6" s="44">
        <f>'1204'!D$8</f>
        <v>0</v>
      </c>
      <c r="H6" s="44">
        <f>'1204'!D$10</f>
        <v>51000</v>
      </c>
      <c r="I6" s="44">
        <f>'1204'!D$11</f>
        <v>0</v>
      </c>
      <c r="J6" s="44">
        <f t="shared" ref="J6:J33" si="0">SUM(B6:I6)-(C6+D6)</f>
        <v>1013857</v>
      </c>
      <c r="K6" s="44"/>
      <c r="L6" s="44">
        <f>'1204'!H$2</f>
        <v>0</v>
      </c>
      <c r="M6" s="44">
        <f>'1204'!H$3</f>
        <v>0</v>
      </c>
      <c r="N6" s="44">
        <f>'1204'!H$4</f>
        <v>0</v>
      </c>
      <c r="O6" s="44">
        <f t="shared" ref="O6:O33" si="1">L6</f>
        <v>0</v>
      </c>
      <c r="Q6" s="44">
        <f>'1204'!K$3</f>
        <v>166945</v>
      </c>
      <c r="R6" s="47">
        <f>'1204'!K$8</f>
        <v>685960</v>
      </c>
      <c r="T6" s="47">
        <f>'1204'!K$9</f>
        <v>4500000</v>
      </c>
      <c r="U6" s="44">
        <f>'1204'!K$10</f>
        <v>0</v>
      </c>
    </row>
    <row r="7" spans="1:21" x14ac:dyDescent="0.2">
      <c r="A7">
        <v>5</v>
      </c>
      <c r="B7" s="44">
        <f>'1205'!D$2</f>
        <v>366990</v>
      </c>
      <c r="C7" s="44">
        <f>'1205'!D$3</f>
        <v>0</v>
      </c>
      <c r="D7" s="44">
        <f>'1205'!D$4</f>
        <v>0</v>
      </c>
      <c r="E7" s="44">
        <f>'1205'!D$5</f>
        <v>1094961</v>
      </c>
      <c r="F7" s="44">
        <f>'1205'!D$6</f>
        <v>51500</v>
      </c>
      <c r="G7" s="44">
        <f>'1205'!D$8</f>
        <v>0</v>
      </c>
      <c r="H7" s="44">
        <f>'1205'!D$10</f>
        <v>88990</v>
      </c>
      <c r="I7" s="44">
        <f>'1205'!D$11</f>
        <v>0</v>
      </c>
      <c r="J7" s="44">
        <f t="shared" si="0"/>
        <v>1602441</v>
      </c>
      <c r="K7" s="44"/>
      <c r="L7" s="44">
        <f>'1205'!H$2</f>
        <v>0</v>
      </c>
      <c r="M7" s="44">
        <f>'1205'!H$3</f>
        <v>0</v>
      </c>
      <c r="N7" s="44">
        <f>'1205'!H$4</f>
        <v>500000</v>
      </c>
      <c r="O7" s="44">
        <f t="shared" si="1"/>
        <v>0</v>
      </c>
      <c r="Q7" s="44">
        <f>'1205'!K$3</f>
        <v>685960</v>
      </c>
      <c r="R7" s="47">
        <f>'1205'!K$8</f>
        <v>552950</v>
      </c>
      <c r="T7" s="47">
        <f>'1205'!K$9</f>
        <v>5000000</v>
      </c>
      <c r="U7" s="44">
        <f>'1205'!K$10</f>
        <v>0</v>
      </c>
    </row>
    <row r="8" spans="1:21" x14ac:dyDescent="0.2">
      <c r="A8">
        <v>6</v>
      </c>
      <c r="B8" s="44">
        <f>'1206'!D$2</f>
        <v>103000</v>
      </c>
      <c r="C8" s="44">
        <f>'1206'!D$3</f>
        <v>0</v>
      </c>
      <c r="D8" s="44">
        <f>'1206'!D$4</f>
        <v>0</v>
      </c>
      <c r="E8" s="44">
        <f>'1206'!D$5</f>
        <v>444778</v>
      </c>
      <c r="F8" s="44">
        <f>'1206'!D$6</f>
        <v>0</v>
      </c>
      <c r="G8" s="44">
        <f>'1206'!D$8</f>
        <v>0</v>
      </c>
      <c r="H8" s="44">
        <f>'1206'!D$10</f>
        <v>12000</v>
      </c>
      <c r="I8" s="44">
        <f>'1206'!D$11</f>
        <v>0</v>
      </c>
      <c r="J8" s="44">
        <f t="shared" si="0"/>
        <v>559778</v>
      </c>
      <c r="K8" s="44"/>
      <c r="L8" s="44">
        <f>'1206'!H$2</f>
        <v>136900</v>
      </c>
      <c r="M8" s="44">
        <f>'1206'!H$3</f>
        <v>0</v>
      </c>
      <c r="N8" s="44">
        <f>'1206'!H$4</f>
        <v>0</v>
      </c>
      <c r="O8" s="44">
        <f t="shared" si="1"/>
        <v>136900</v>
      </c>
      <c r="Q8" s="44">
        <f>'1206'!K$3</f>
        <v>552950</v>
      </c>
      <c r="R8" s="47">
        <f>'1206'!K$8</f>
        <v>519050</v>
      </c>
      <c r="T8" s="47">
        <f>'1206'!K$9</f>
        <v>5000000</v>
      </c>
      <c r="U8" s="44">
        <f>'1206'!K$10</f>
        <v>0</v>
      </c>
    </row>
    <row r="9" spans="1:21" x14ac:dyDescent="0.2">
      <c r="A9">
        <v>7</v>
      </c>
      <c r="B9" s="44">
        <f>'1207'!D$2</f>
        <v>159000</v>
      </c>
      <c r="C9" s="44">
        <f>'1207'!D$3</f>
        <v>0</v>
      </c>
      <c r="D9" s="44">
        <f>'1207'!D$4</f>
        <v>1000000</v>
      </c>
      <c r="E9" s="44">
        <f>'1207'!D$5</f>
        <v>880500</v>
      </c>
      <c r="F9" s="44">
        <f>'1207'!D$6</f>
        <v>86000</v>
      </c>
      <c r="G9" s="44">
        <f>'1207'!D$8</f>
        <v>0</v>
      </c>
      <c r="H9" s="44">
        <f>'1207'!D$10</f>
        <v>34000</v>
      </c>
      <c r="I9" s="44">
        <f>'1207'!D$11</f>
        <v>0</v>
      </c>
      <c r="J9" s="44">
        <f t="shared" si="0"/>
        <v>1159500</v>
      </c>
      <c r="K9" s="44"/>
      <c r="L9" s="44">
        <f>'1207'!H$2</f>
        <v>1429615</v>
      </c>
      <c r="M9" s="44">
        <f>'1207'!H$3</f>
        <v>0</v>
      </c>
      <c r="N9" s="44">
        <f>'1207'!H$4</f>
        <v>0</v>
      </c>
      <c r="O9" s="44">
        <f t="shared" si="1"/>
        <v>1429615</v>
      </c>
      <c r="Q9" s="44">
        <f>'1207'!K$3</f>
        <v>519050</v>
      </c>
      <c r="R9" s="47">
        <f>'1207'!K$8</f>
        <v>248435</v>
      </c>
      <c r="T9" s="47">
        <f>'1207'!K$9</f>
        <v>4000000</v>
      </c>
      <c r="U9" s="44">
        <f>'1207'!K$10</f>
        <v>0</v>
      </c>
    </row>
    <row r="10" spans="1:21" x14ac:dyDescent="0.2">
      <c r="A10">
        <v>8</v>
      </c>
      <c r="B10" s="44">
        <f>'1208'!D$2</f>
        <v>318175</v>
      </c>
      <c r="C10" s="44">
        <f>'1208'!D$3</f>
        <v>0</v>
      </c>
      <c r="D10" s="44">
        <f>'1208'!D$4</f>
        <v>1000000</v>
      </c>
      <c r="E10" s="44">
        <f>'1208'!D$5</f>
        <v>464376</v>
      </c>
      <c r="F10" s="44">
        <f>'1208'!D$6</f>
        <v>0</v>
      </c>
      <c r="G10" s="44">
        <f>'1208'!D$8</f>
        <v>0</v>
      </c>
      <c r="H10" s="44">
        <f>'1208'!D$10</f>
        <v>6000</v>
      </c>
      <c r="I10" s="44">
        <f>'1208'!D$11</f>
        <v>0</v>
      </c>
      <c r="J10" s="44">
        <f t="shared" si="0"/>
        <v>788551</v>
      </c>
      <c r="K10" s="44"/>
      <c r="L10" s="44">
        <f>'1208'!H$2</f>
        <v>975430</v>
      </c>
      <c r="M10" s="44">
        <f>'1208'!H$3</f>
        <v>0</v>
      </c>
      <c r="N10" s="44">
        <f>'1208'!H$4</f>
        <v>0</v>
      </c>
      <c r="O10" s="44">
        <f t="shared" si="1"/>
        <v>975430</v>
      </c>
      <c r="Q10" s="44">
        <f>'1208'!K$3</f>
        <v>248435</v>
      </c>
      <c r="R10" s="47">
        <f>'1208'!K$8</f>
        <v>591180</v>
      </c>
      <c r="T10" s="47">
        <f>'1208'!K$9</f>
        <v>3000000</v>
      </c>
      <c r="U10" s="44">
        <f>'1208'!K$10</f>
        <v>0</v>
      </c>
    </row>
    <row r="11" spans="1:21" x14ac:dyDescent="0.2">
      <c r="A11">
        <v>9</v>
      </c>
      <c r="B11" s="44">
        <f>'1209'!D$2</f>
        <v>0</v>
      </c>
      <c r="C11" s="44">
        <f>'1209'!D$3</f>
        <v>0</v>
      </c>
      <c r="D11" s="44">
        <f>'1209'!D$4</f>
        <v>0</v>
      </c>
      <c r="E11" s="44">
        <f>'1209'!D$5</f>
        <v>0</v>
      </c>
      <c r="F11" s="44">
        <f>'1209'!D$6</f>
        <v>0</v>
      </c>
      <c r="G11" s="44">
        <f>'1209'!D$8</f>
        <v>0</v>
      </c>
      <c r="H11" s="44">
        <f>'1209'!D$10</f>
        <v>0</v>
      </c>
      <c r="I11" s="44">
        <f>'1209'!D$11</f>
        <v>0</v>
      </c>
      <c r="J11" s="44">
        <f t="shared" si="0"/>
        <v>0</v>
      </c>
      <c r="K11" s="44"/>
      <c r="L11" s="44">
        <f>'1209'!H$2</f>
        <v>0</v>
      </c>
      <c r="M11" s="44">
        <f>'1209'!H$3</f>
        <v>0</v>
      </c>
      <c r="N11" s="44">
        <f>'1209'!H$4</f>
        <v>0</v>
      </c>
      <c r="O11" s="44">
        <f t="shared" si="1"/>
        <v>0</v>
      </c>
      <c r="Q11" s="44">
        <f>'1209'!K$3</f>
        <v>591180</v>
      </c>
      <c r="R11" s="47">
        <f>'1209'!K$8</f>
        <v>591180</v>
      </c>
      <c r="T11" s="47">
        <f>'1209'!K$9</f>
        <v>3000000</v>
      </c>
      <c r="U11" s="44">
        <f>'1209'!K$10</f>
        <v>0</v>
      </c>
    </row>
    <row r="12" spans="1:21" x14ac:dyDescent="0.2">
      <c r="A12">
        <v>10</v>
      </c>
      <c r="B12" s="44">
        <f>'1210'!D$2</f>
        <v>0</v>
      </c>
      <c r="C12" s="44">
        <f>'1210'!D$3</f>
        <v>0</v>
      </c>
      <c r="D12" s="44">
        <f>'1210'!D$4</f>
        <v>0</v>
      </c>
      <c r="E12" s="44">
        <f>'1210'!D$5</f>
        <v>0</v>
      </c>
      <c r="F12" s="44">
        <f>'1210'!D$6</f>
        <v>0</v>
      </c>
      <c r="G12" s="44">
        <f>'1210'!D$8</f>
        <v>0</v>
      </c>
      <c r="H12" s="44">
        <f>'1210'!D$10</f>
        <v>0</v>
      </c>
      <c r="I12" s="44">
        <f>'1210'!D$11</f>
        <v>0</v>
      </c>
      <c r="J12" s="44">
        <f t="shared" si="0"/>
        <v>0</v>
      </c>
      <c r="K12" s="44"/>
      <c r="L12" s="44">
        <f>'1210'!H$2</f>
        <v>0</v>
      </c>
      <c r="M12" s="44">
        <f>'1210'!H$3</f>
        <v>0</v>
      </c>
      <c r="N12" s="44">
        <f>'1210'!H$4</f>
        <v>0</v>
      </c>
      <c r="O12" s="44">
        <f t="shared" si="1"/>
        <v>0</v>
      </c>
      <c r="Q12" s="44">
        <f>'1210'!K$3</f>
        <v>591180</v>
      </c>
      <c r="R12" s="47">
        <f>'1210'!K$8</f>
        <v>591180</v>
      </c>
      <c r="T12" s="47">
        <f>'1210'!K$9</f>
        <v>3000000</v>
      </c>
      <c r="U12" s="44">
        <f>'1210'!K$10</f>
        <v>0</v>
      </c>
    </row>
    <row r="13" spans="1:21" x14ac:dyDescent="0.2">
      <c r="A13">
        <v>11</v>
      </c>
      <c r="B13" s="44">
        <f>'1211'!D$2</f>
        <v>371745</v>
      </c>
      <c r="C13" s="44">
        <f>'1211'!D$3</f>
        <v>0</v>
      </c>
      <c r="D13" s="44">
        <f>'1211'!D$4</f>
        <v>0</v>
      </c>
      <c r="E13" s="44">
        <f>'1211'!D$5</f>
        <v>682796</v>
      </c>
      <c r="F13" s="44">
        <f>'1211'!D$6</f>
        <v>0</v>
      </c>
      <c r="G13" s="44">
        <f>'1211'!D$8</f>
        <v>0</v>
      </c>
      <c r="H13" s="44">
        <f>'1211'!D$10</f>
        <v>24000</v>
      </c>
      <c r="I13" s="44">
        <f>'1211'!D$11</f>
        <v>0</v>
      </c>
      <c r="J13" s="44">
        <f t="shared" si="0"/>
        <v>1078541</v>
      </c>
      <c r="K13" s="44"/>
      <c r="L13" s="44">
        <f>'1211'!H$2</f>
        <v>0</v>
      </c>
      <c r="M13" s="44">
        <f>'1211'!H$3</f>
        <v>0</v>
      </c>
      <c r="N13" s="44">
        <f>'1211'!H$4</f>
        <v>500000</v>
      </c>
      <c r="O13" s="44">
        <f t="shared" si="1"/>
        <v>0</v>
      </c>
      <c r="Q13" s="44">
        <f>'1211'!K$3</f>
        <v>591180</v>
      </c>
      <c r="R13" s="47">
        <f>'1211'!K$8</f>
        <v>462925</v>
      </c>
      <c r="T13" s="47">
        <f>'1211'!K$9</f>
        <v>3500000</v>
      </c>
      <c r="U13" s="44">
        <f>'1211'!K$10</f>
        <v>0</v>
      </c>
    </row>
    <row r="14" spans="1:21" x14ac:dyDescent="0.2">
      <c r="A14">
        <v>12</v>
      </c>
      <c r="B14" s="44">
        <f>'1212'!D$2</f>
        <v>561565</v>
      </c>
      <c r="C14" s="44">
        <f>'1212'!D$3</f>
        <v>0</v>
      </c>
      <c r="D14" s="44">
        <f>'1212'!D$4</f>
        <v>1000000</v>
      </c>
      <c r="E14" s="44">
        <f>'1212'!D$5</f>
        <v>866944</v>
      </c>
      <c r="F14" s="44">
        <f>'1212'!D$6</f>
        <v>0</v>
      </c>
      <c r="G14" s="44">
        <f>'1212'!D$8</f>
        <v>0</v>
      </c>
      <c r="H14" s="44">
        <f>'1212'!D$10</f>
        <v>69000</v>
      </c>
      <c r="I14" s="44">
        <f>'1212'!D$11</f>
        <v>0</v>
      </c>
      <c r="J14" s="44">
        <f t="shared" si="0"/>
        <v>1497509</v>
      </c>
      <c r="K14" s="44"/>
      <c r="L14" s="44">
        <f>'1212'!H$2</f>
        <v>1266800</v>
      </c>
      <c r="M14" s="44">
        <f>'1212'!H$3</f>
        <v>0</v>
      </c>
      <c r="N14" s="44">
        <f>'1212'!H$4</f>
        <v>0</v>
      </c>
      <c r="O14" s="44">
        <f t="shared" si="1"/>
        <v>1266800</v>
      </c>
      <c r="Q14" s="44">
        <f>'1212'!K$3</f>
        <v>462925</v>
      </c>
      <c r="R14" s="47">
        <f>'1212'!K$8</f>
        <v>757690</v>
      </c>
      <c r="T14" s="47">
        <f>'1212'!K$9</f>
        <v>2500000</v>
      </c>
      <c r="U14" s="44">
        <f>'1212'!K$10</f>
        <v>0</v>
      </c>
    </row>
    <row r="15" spans="1:21" x14ac:dyDescent="0.2">
      <c r="A15">
        <v>13</v>
      </c>
      <c r="B15" s="44">
        <f>'1213'!D$2</f>
        <v>146120</v>
      </c>
      <c r="C15" s="44">
        <f>'1213'!D$3</f>
        <v>0</v>
      </c>
      <c r="D15" s="44">
        <f>'1213'!D$4</f>
        <v>2000000</v>
      </c>
      <c r="E15" s="44">
        <f>'1213'!D$5</f>
        <v>118430</v>
      </c>
      <c r="F15" s="44">
        <f>'1213'!D$6</f>
        <v>0</v>
      </c>
      <c r="G15" s="44">
        <f>'1213'!D$8</f>
        <v>0</v>
      </c>
      <c r="H15" s="44">
        <f>'1213'!D$10</f>
        <v>128000</v>
      </c>
      <c r="I15" s="44">
        <f>'1213'!D$11</f>
        <v>0</v>
      </c>
      <c r="J15" s="44">
        <f t="shared" si="0"/>
        <v>392550</v>
      </c>
      <c r="K15" s="44"/>
      <c r="L15" s="44">
        <f>'1213'!H$2</f>
        <v>0</v>
      </c>
      <c r="M15" s="44">
        <f>'1213'!H$3</f>
        <v>0</v>
      </c>
      <c r="N15" s="44">
        <f>'1213'!H$4</f>
        <v>0</v>
      </c>
      <c r="O15" s="44">
        <f t="shared" si="1"/>
        <v>0</v>
      </c>
      <c r="Q15" s="44">
        <f>'1213'!K$3</f>
        <v>757690</v>
      </c>
      <c r="R15" s="47">
        <f>'1213'!K$8</f>
        <v>403810</v>
      </c>
      <c r="T15" s="47">
        <f>'1213'!K$9</f>
        <v>500000</v>
      </c>
      <c r="U15" s="44">
        <f>'1213'!K$10</f>
        <v>0</v>
      </c>
    </row>
    <row r="16" spans="1:21" x14ac:dyDescent="0.2">
      <c r="A16">
        <v>14</v>
      </c>
      <c r="B16" s="44">
        <f>'1214'!D$2</f>
        <v>402560</v>
      </c>
      <c r="C16" s="44">
        <f>'1214'!D$3</f>
        <v>0</v>
      </c>
      <c r="D16" s="44">
        <f>'1214'!D$4</f>
        <v>0</v>
      </c>
      <c r="E16" s="44">
        <f>'1214'!D$5</f>
        <v>1315000</v>
      </c>
      <c r="F16" s="44">
        <f>'1214'!D$6</f>
        <v>0</v>
      </c>
      <c r="G16" s="44">
        <f>'1214'!D$8</f>
        <v>0</v>
      </c>
      <c r="H16" s="44">
        <f>'1214'!D$10</f>
        <v>48000</v>
      </c>
      <c r="I16" s="44">
        <f>'1214'!D$11</f>
        <v>0</v>
      </c>
      <c r="J16" s="44">
        <f t="shared" si="0"/>
        <v>1765560</v>
      </c>
      <c r="K16" s="44"/>
      <c r="L16" s="44">
        <f>'1214'!H$2</f>
        <v>0</v>
      </c>
      <c r="M16" s="44">
        <f>'1214'!H$3</f>
        <v>0</v>
      </c>
      <c r="N16" s="44">
        <f>'1214'!H$4</f>
        <v>500000</v>
      </c>
      <c r="O16" s="44">
        <f t="shared" si="1"/>
        <v>0</v>
      </c>
      <c r="Q16" s="44">
        <f>'1214'!K$3</f>
        <v>403810</v>
      </c>
      <c r="R16" s="47">
        <f>'1214'!K$8</f>
        <v>306370</v>
      </c>
      <c r="T16" s="47">
        <f>'1214'!K$9</f>
        <v>1000000</v>
      </c>
      <c r="U16" s="44">
        <f>'1214'!K$10</f>
        <v>0</v>
      </c>
    </row>
    <row r="17" spans="1:21" x14ac:dyDescent="0.2">
      <c r="A17">
        <v>15</v>
      </c>
      <c r="B17" s="44">
        <f>'1215'!D$2</f>
        <v>266075</v>
      </c>
      <c r="C17" s="44">
        <f>'1215'!D$3</f>
        <v>0</v>
      </c>
      <c r="D17" s="44">
        <f>'1215'!D$4</f>
        <v>0</v>
      </c>
      <c r="E17" s="44">
        <f>'1215'!D$5</f>
        <v>1194430</v>
      </c>
      <c r="F17" s="44">
        <f>'1215'!D$6</f>
        <v>58000</v>
      </c>
      <c r="G17" s="44">
        <f>'1215'!D$8</f>
        <v>0</v>
      </c>
      <c r="H17" s="44">
        <f>'1215'!D$10</f>
        <v>0</v>
      </c>
      <c r="I17" s="44">
        <f>'1215'!D$11</f>
        <v>0</v>
      </c>
      <c r="J17" s="44">
        <f t="shared" si="0"/>
        <v>1518505</v>
      </c>
      <c r="K17" s="44"/>
      <c r="L17" s="44">
        <f>'1215'!H$2</f>
        <v>250000</v>
      </c>
      <c r="M17" s="44">
        <f>'1215'!H$3</f>
        <v>0</v>
      </c>
      <c r="N17" s="44">
        <f>'1215'!H$4</f>
        <v>0</v>
      </c>
      <c r="O17" s="44">
        <f t="shared" si="1"/>
        <v>250000</v>
      </c>
      <c r="Q17" s="44">
        <f>'1215'!K$3</f>
        <v>306370</v>
      </c>
      <c r="R17" s="47">
        <f>'1215'!K$8</f>
        <v>322445</v>
      </c>
      <c r="T17" s="47">
        <f>'1215'!K$9</f>
        <v>1000000</v>
      </c>
      <c r="U17" s="44">
        <f>'1215'!K$10</f>
        <v>0</v>
      </c>
    </row>
    <row r="18" spans="1:21" x14ac:dyDescent="0.2">
      <c r="A18">
        <v>16</v>
      </c>
      <c r="B18" s="44">
        <f>'1216'!D$2</f>
        <v>0</v>
      </c>
      <c r="C18" s="44">
        <f>'1216'!D$3</f>
        <v>0</v>
      </c>
      <c r="D18" s="44">
        <f>'1216'!D$4</f>
        <v>0</v>
      </c>
      <c r="E18" s="44">
        <f>'1216'!D$5</f>
        <v>0</v>
      </c>
      <c r="F18" s="44">
        <f>'1216'!D$6</f>
        <v>0</v>
      </c>
      <c r="G18" s="44">
        <f>'1216'!D$8</f>
        <v>0</v>
      </c>
      <c r="H18" s="44">
        <f>'1216'!D$10</f>
        <v>0</v>
      </c>
      <c r="I18" s="44">
        <f>'1216'!D$11</f>
        <v>0</v>
      </c>
      <c r="J18" s="44">
        <f t="shared" si="0"/>
        <v>0</v>
      </c>
      <c r="K18" s="44"/>
      <c r="L18" s="44">
        <f>'1216'!H$2</f>
        <v>0</v>
      </c>
      <c r="M18" s="44">
        <f>'1216'!H$3</f>
        <v>0</v>
      </c>
      <c r="N18" s="44">
        <f>'1216'!H$4</f>
        <v>0</v>
      </c>
      <c r="O18" s="44">
        <f t="shared" si="1"/>
        <v>0</v>
      </c>
      <c r="Q18" s="44">
        <f>'1216'!K$3</f>
        <v>322445</v>
      </c>
      <c r="R18" s="47">
        <f>'1216'!K$8</f>
        <v>322445</v>
      </c>
      <c r="T18" s="47">
        <f>'1216'!K$9</f>
        <v>1000000</v>
      </c>
      <c r="U18" s="44">
        <f>'1216'!K$10</f>
        <v>0</v>
      </c>
    </row>
    <row r="19" spans="1:21" x14ac:dyDescent="0.2">
      <c r="A19">
        <v>17</v>
      </c>
      <c r="B19" s="44">
        <f>'1217'!D$2</f>
        <v>0</v>
      </c>
      <c r="C19" s="44">
        <f>'1217'!D$3</f>
        <v>0</v>
      </c>
      <c r="D19" s="44">
        <f>'1217'!D$4</f>
        <v>0</v>
      </c>
      <c r="E19" s="44">
        <f>'1217'!D$5</f>
        <v>0</v>
      </c>
      <c r="F19" s="44">
        <f>'1217'!D$6</f>
        <v>0</v>
      </c>
      <c r="G19" s="44">
        <f>'1217'!D$8</f>
        <v>0</v>
      </c>
      <c r="H19" s="44">
        <f>'1217'!D$10</f>
        <v>0</v>
      </c>
      <c r="I19" s="44">
        <f>'1217'!D$11</f>
        <v>0</v>
      </c>
      <c r="J19" s="44">
        <f t="shared" si="0"/>
        <v>0</v>
      </c>
      <c r="K19" s="44"/>
      <c r="L19" s="44">
        <f>'1217'!H$2</f>
        <v>0</v>
      </c>
      <c r="M19" s="44">
        <f>'1217'!H$3</f>
        <v>0</v>
      </c>
      <c r="N19" s="44">
        <f>'1217'!H$4</f>
        <v>0</v>
      </c>
      <c r="O19" s="44">
        <f t="shared" si="1"/>
        <v>0</v>
      </c>
      <c r="Q19" s="44">
        <f>'1217'!K$3</f>
        <v>322445</v>
      </c>
      <c r="R19" s="47">
        <f>'1217'!K$8</f>
        <v>322445</v>
      </c>
      <c r="T19" s="47">
        <f>'1217'!K$9</f>
        <v>1000000</v>
      </c>
      <c r="U19" s="44">
        <f>'1217'!K$10</f>
        <v>0</v>
      </c>
    </row>
    <row r="20" spans="1:21" x14ac:dyDescent="0.2">
      <c r="A20">
        <v>18</v>
      </c>
      <c r="B20" s="44">
        <f>'1218'!D$2</f>
        <v>248350</v>
      </c>
      <c r="C20" s="44">
        <f>'1218'!D$3</f>
        <v>0</v>
      </c>
      <c r="D20" s="44">
        <f>'1218'!D$4</f>
        <v>0</v>
      </c>
      <c r="E20" s="44">
        <f>'1218'!D$5</f>
        <v>394966</v>
      </c>
      <c r="F20" s="44">
        <f>'1218'!D$6</f>
        <v>0</v>
      </c>
      <c r="G20" s="44">
        <f>'1218'!D$8</f>
        <v>0</v>
      </c>
      <c r="H20" s="44">
        <f>'1218'!D$10</f>
        <v>12000</v>
      </c>
      <c r="I20" s="44">
        <f>'1218'!D$11</f>
        <v>0</v>
      </c>
      <c r="J20" s="44">
        <f t="shared" si="0"/>
        <v>655316</v>
      </c>
      <c r="K20" s="44"/>
      <c r="L20" s="44">
        <f>'1218'!H$2</f>
        <v>0</v>
      </c>
      <c r="M20" s="44">
        <f>'1218'!H$3</f>
        <v>0</v>
      </c>
      <c r="N20" s="44">
        <f>'1218'!H$4</f>
        <v>0</v>
      </c>
      <c r="O20" s="44">
        <f t="shared" si="1"/>
        <v>0</v>
      </c>
      <c r="Q20" s="44">
        <f>'1218'!K$3</f>
        <v>322445</v>
      </c>
      <c r="R20" s="47">
        <f>'1218'!K$8</f>
        <v>570795</v>
      </c>
      <c r="T20" s="47">
        <f>'1218'!K$9</f>
        <v>1000000</v>
      </c>
      <c r="U20" s="44">
        <f>'1218'!K$10</f>
        <v>0</v>
      </c>
    </row>
    <row r="21" spans="1:21" x14ac:dyDescent="0.2">
      <c r="A21">
        <v>19</v>
      </c>
      <c r="B21" s="44">
        <f>'1219'!D$2</f>
        <v>426790</v>
      </c>
      <c r="C21" s="44">
        <f>'1219'!D$3</f>
        <v>0</v>
      </c>
      <c r="D21" s="44">
        <f>'1219'!D$4</f>
        <v>0</v>
      </c>
      <c r="E21" s="44">
        <f>'1219'!D$5</f>
        <v>607958</v>
      </c>
      <c r="F21" s="44">
        <f>'1219'!D$6</f>
        <v>0</v>
      </c>
      <c r="G21" s="44">
        <f>'1219'!D$8</f>
        <v>0</v>
      </c>
      <c r="H21" s="44">
        <f>'1219'!D$10</f>
        <v>72000</v>
      </c>
      <c r="I21" s="44">
        <f>'1219'!D$11</f>
        <v>0</v>
      </c>
      <c r="J21" s="44">
        <f t="shared" si="0"/>
        <v>1106748</v>
      </c>
      <c r="K21" s="44"/>
      <c r="L21" s="44">
        <f>'1219'!H$2</f>
        <v>6670</v>
      </c>
      <c r="M21" s="44">
        <f>'1219'!H$3</f>
        <v>0</v>
      </c>
      <c r="N21" s="44">
        <f>'1219'!H$4</f>
        <v>500000</v>
      </c>
      <c r="O21" s="44">
        <f t="shared" si="1"/>
        <v>6670</v>
      </c>
      <c r="Q21" s="44">
        <f>'1219'!K$3</f>
        <v>570795</v>
      </c>
      <c r="R21" s="47">
        <f>'1219'!K$8</f>
        <v>490915</v>
      </c>
      <c r="T21" s="47">
        <f>'1219'!K$9</f>
        <v>1500000</v>
      </c>
      <c r="U21" s="44">
        <f>'1219'!K$10</f>
        <v>0</v>
      </c>
    </row>
    <row r="22" spans="1:21" x14ac:dyDescent="0.2">
      <c r="A22">
        <v>20</v>
      </c>
      <c r="B22" s="44">
        <f>'1220'!D$2</f>
        <v>0</v>
      </c>
      <c r="C22" s="44">
        <f>'1220'!D$3</f>
        <v>0</v>
      </c>
      <c r="D22" s="44">
        <f>'1220'!D$4</f>
        <v>0</v>
      </c>
      <c r="E22" s="44">
        <f>'1220'!D$5</f>
        <v>0</v>
      </c>
      <c r="F22" s="44">
        <f>'1220'!D$6</f>
        <v>0</v>
      </c>
      <c r="G22" s="44">
        <f>'1220'!D$8</f>
        <v>0</v>
      </c>
      <c r="H22" s="44">
        <f>'1220'!D$10</f>
        <v>12000</v>
      </c>
      <c r="I22" s="44">
        <f>'1220'!D$11</f>
        <v>0</v>
      </c>
      <c r="J22" s="44">
        <f t="shared" si="0"/>
        <v>12000</v>
      </c>
      <c r="K22" s="44"/>
      <c r="L22" s="44">
        <f>'1220'!H$2</f>
        <v>100000</v>
      </c>
      <c r="M22" s="44">
        <f>'1220'!H$3</f>
        <v>0</v>
      </c>
      <c r="N22" s="44">
        <f>'1220'!H$4</f>
        <v>0</v>
      </c>
      <c r="O22" s="44">
        <f t="shared" si="1"/>
        <v>100000</v>
      </c>
      <c r="Q22" s="44">
        <f>'1220'!K$3</f>
        <v>490915</v>
      </c>
      <c r="R22" s="47">
        <f>'1220'!K$8</f>
        <v>390915</v>
      </c>
      <c r="T22" s="47">
        <f>'1220'!K$9</f>
        <v>1500000</v>
      </c>
      <c r="U22" s="44">
        <f>'1220'!K$10</f>
        <v>0</v>
      </c>
    </row>
    <row r="23" spans="1:21" x14ac:dyDescent="0.2">
      <c r="A23">
        <v>21</v>
      </c>
      <c r="B23" s="44">
        <f>'1221'!D$2</f>
        <v>63000</v>
      </c>
      <c r="C23" s="44">
        <f>'1221'!D$3</f>
        <v>0</v>
      </c>
      <c r="D23" s="44">
        <f>'1221'!D$4</f>
        <v>0</v>
      </c>
      <c r="E23" s="44">
        <f>'1221'!D$5</f>
        <v>1242000</v>
      </c>
      <c r="F23" s="44">
        <f>'1221'!D$6</f>
        <v>0</v>
      </c>
      <c r="G23" s="44">
        <f>'1221'!D$8</f>
        <v>0</v>
      </c>
      <c r="H23" s="44">
        <f>'1221'!D$10</f>
        <v>115150</v>
      </c>
      <c r="I23" s="44">
        <f>'1221'!D$11</f>
        <v>0</v>
      </c>
      <c r="J23" s="44">
        <f t="shared" si="0"/>
        <v>1420150</v>
      </c>
      <c r="K23" s="44"/>
      <c r="L23" s="44">
        <f>'1221'!H$2</f>
        <v>0</v>
      </c>
      <c r="M23" s="44">
        <f>'1221'!H$3</f>
        <v>0</v>
      </c>
      <c r="N23" s="44">
        <f>'1221'!H$4</f>
        <v>0</v>
      </c>
      <c r="O23" s="44">
        <f t="shared" si="1"/>
        <v>0</v>
      </c>
      <c r="Q23" s="44">
        <f>'1221'!K$3</f>
        <v>390915</v>
      </c>
      <c r="R23" s="47">
        <f>'1221'!K$8</f>
        <v>453915</v>
      </c>
      <c r="T23" s="47">
        <f>'1221'!K$9</f>
        <v>1500000</v>
      </c>
      <c r="U23" s="44">
        <f>'1221'!K$10</f>
        <v>0</v>
      </c>
    </row>
    <row r="24" spans="1:21" x14ac:dyDescent="0.2">
      <c r="A24">
        <v>22</v>
      </c>
      <c r="B24" s="44">
        <f>'1222'!D$2</f>
        <v>429065</v>
      </c>
      <c r="C24" s="44">
        <f>'1222'!D$3</f>
        <v>0</v>
      </c>
      <c r="D24" s="44">
        <f>'1222'!D$4</f>
        <v>0</v>
      </c>
      <c r="E24" s="44">
        <f>'1222'!D$5</f>
        <v>641000</v>
      </c>
      <c r="F24" s="44">
        <f>'1222'!D$6</f>
        <v>0</v>
      </c>
      <c r="G24" s="44">
        <f>'1222'!D$8</f>
        <v>0</v>
      </c>
      <c r="H24" s="44">
        <f>'1222'!D$10</f>
        <v>36000</v>
      </c>
      <c r="I24" s="44">
        <f>'1222'!D$11</f>
        <v>0</v>
      </c>
      <c r="J24" s="44">
        <f t="shared" si="0"/>
        <v>1106065</v>
      </c>
      <c r="K24" s="44"/>
      <c r="L24" s="44">
        <f>'1222'!H$2</f>
        <v>0</v>
      </c>
      <c r="M24" s="44">
        <f>'1222'!H$3</f>
        <v>0</v>
      </c>
      <c r="N24" s="44">
        <f>'1222'!H$4</f>
        <v>500000</v>
      </c>
      <c r="O24" s="44">
        <f t="shared" si="1"/>
        <v>0</v>
      </c>
      <c r="Q24" s="44">
        <f>'1222'!K$3</f>
        <v>453915</v>
      </c>
      <c r="R24" s="47">
        <f>'1222'!K$8</f>
        <v>382980</v>
      </c>
      <c r="T24" s="47">
        <f>'1222'!K$9</f>
        <v>2000000</v>
      </c>
      <c r="U24" s="44">
        <f>'1222'!K$10</f>
        <v>0</v>
      </c>
    </row>
    <row r="25" spans="1:21" x14ac:dyDescent="0.2">
      <c r="A25">
        <v>23</v>
      </c>
      <c r="B25" s="44">
        <f>'1223'!D$2</f>
        <v>0</v>
      </c>
      <c r="C25" s="44">
        <f>'1223'!D$3</f>
        <v>0</v>
      </c>
      <c r="D25" s="44">
        <f>'1223'!D$4</f>
        <v>0</v>
      </c>
      <c r="E25" s="44">
        <f>'1223'!D$5</f>
        <v>0</v>
      </c>
      <c r="F25" s="44">
        <f>'1223'!D$6</f>
        <v>0</v>
      </c>
      <c r="G25" s="44">
        <f>'1223'!D$8</f>
        <v>0</v>
      </c>
      <c r="H25" s="44">
        <f>'1223'!D$10</f>
        <v>0</v>
      </c>
      <c r="I25" s="44">
        <f>'1223'!D$11</f>
        <v>0</v>
      </c>
      <c r="J25" s="44">
        <f t="shared" si="0"/>
        <v>0</v>
      </c>
      <c r="K25" s="44"/>
      <c r="L25" s="44">
        <f>'1223'!H$2</f>
        <v>0</v>
      </c>
      <c r="M25" s="44">
        <f>'1223'!H$3</f>
        <v>0</v>
      </c>
      <c r="N25" s="44">
        <f>'1223'!H$4</f>
        <v>0</v>
      </c>
      <c r="O25" s="44">
        <f t="shared" si="1"/>
        <v>0</v>
      </c>
      <c r="Q25" s="44">
        <f>'1223'!K$3</f>
        <v>382980</v>
      </c>
      <c r="R25" s="47">
        <f>'1223'!K$8</f>
        <v>382980</v>
      </c>
      <c r="T25" s="47">
        <f>'1223'!K$9</f>
        <v>2000000</v>
      </c>
      <c r="U25" s="44">
        <f>'1223'!K$10</f>
        <v>0</v>
      </c>
    </row>
    <row r="26" spans="1:21" x14ac:dyDescent="0.2">
      <c r="A26">
        <v>24</v>
      </c>
      <c r="B26" s="44">
        <f>'1224'!D$2</f>
        <v>0</v>
      </c>
      <c r="C26" s="44">
        <f>'1224'!D$3</f>
        <v>0</v>
      </c>
      <c r="D26" s="44">
        <f>'1224'!D$4</f>
        <v>0</v>
      </c>
      <c r="E26" s="44">
        <f>'1224'!D$5</f>
        <v>0</v>
      </c>
      <c r="F26" s="44">
        <f>'1224'!D$6</f>
        <v>0</v>
      </c>
      <c r="G26" s="44">
        <f>'1224'!D$8</f>
        <v>0</v>
      </c>
      <c r="H26" s="44">
        <f>'1224'!D$10</f>
        <v>0</v>
      </c>
      <c r="I26" s="44">
        <f>'1224'!D$11</f>
        <v>0</v>
      </c>
      <c r="J26" s="44">
        <f t="shared" si="0"/>
        <v>0</v>
      </c>
      <c r="K26" s="44"/>
      <c r="L26" s="44">
        <f>'1224'!H$2</f>
        <v>0</v>
      </c>
      <c r="M26" s="44">
        <f>'1224'!H$3</f>
        <v>0</v>
      </c>
      <c r="N26" s="44">
        <f>'1224'!H$4</f>
        <v>0</v>
      </c>
      <c r="O26" s="44">
        <f t="shared" si="1"/>
        <v>0</v>
      </c>
      <c r="Q26" s="44">
        <f>'1224'!K$3</f>
        <v>382980</v>
      </c>
      <c r="R26" s="47">
        <f>'1224'!K$8</f>
        <v>382980</v>
      </c>
      <c r="T26" s="47">
        <f>'1224'!K$9</f>
        <v>2000000</v>
      </c>
      <c r="U26" s="44">
        <f>'1224'!K$10</f>
        <v>0</v>
      </c>
    </row>
    <row r="27" spans="1:21" x14ac:dyDescent="0.2">
      <c r="A27">
        <v>25</v>
      </c>
      <c r="B27" s="44">
        <f>'1225'!D$2</f>
        <v>0</v>
      </c>
      <c r="C27" s="44">
        <f>'1225'!D$3</f>
        <v>0</v>
      </c>
      <c r="D27" s="44">
        <f>'1225'!D$4</f>
        <v>0</v>
      </c>
      <c r="E27" s="44">
        <f>'1225'!D$5</f>
        <v>0</v>
      </c>
      <c r="F27" s="44">
        <f>'1225'!D$6</f>
        <v>0</v>
      </c>
      <c r="G27" s="44">
        <f>'1225'!D$8</f>
        <v>0</v>
      </c>
      <c r="H27" s="44">
        <f>'1225'!D$10</f>
        <v>0</v>
      </c>
      <c r="I27" s="44">
        <f>'1225'!D$11</f>
        <v>0</v>
      </c>
      <c r="J27" s="44">
        <f t="shared" si="0"/>
        <v>0</v>
      </c>
      <c r="K27" s="44"/>
      <c r="L27" s="44">
        <f>'1225'!H$2</f>
        <v>0</v>
      </c>
      <c r="M27" s="44">
        <f>'1225'!H$3</f>
        <v>0</v>
      </c>
      <c r="N27" s="44">
        <f>'1225'!H$4</f>
        <v>0</v>
      </c>
      <c r="O27" s="44">
        <f t="shared" si="1"/>
        <v>0</v>
      </c>
      <c r="Q27" s="44">
        <f>'1225'!K$3</f>
        <v>382980</v>
      </c>
      <c r="R27" s="47">
        <f>'1225'!K$8</f>
        <v>382980</v>
      </c>
      <c r="T27" s="47">
        <f>'1225'!K$9</f>
        <v>2000000</v>
      </c>
      <c r="U27" s="44">
        <f>'1225'!K$10</f>
        <v>0</v>
      </c>
    </row>
    <row r="28" spans="1:21" x14ac:dyDescent="0.2">
      <c r="A28">
        <v>26</v>
      </c>
      <c r="B28" s="44">
        <f>'1226'!D$2</f>
        <v>0</v>
      </c>
      <c r="C28" s="44">
        <f>'1226'!D$3</f>
        <v>0</v>
      </c>
      <c r="D28" s="44">
        <f>'1226'!D$4</f>
        <v>0</v>
      </c>
      <c r="E28" s="44">
        <f>'1226'!D$5</f>
        <v>0</v>
      </c>
      <c r="F28" s="44">
        <f>'1226'!D$6</f>
        <v>0</v>
      </c>
      <c r="G28" s="44">
        <f>'1226'!D$8</f>
        <v>0</v>
      </c>
      <c r="H28" s="44">
        <f>'1226'!D$10</f>
        <v>0</v>
      </c>
      <c r="I28" s="44">
        <f>'1226'!D$11</f>
        <v>0</v>
      </c>
      <c r="J28" s="44">
        <f t="shared" si="0"/>
        <v>0</v>
      </c>
      <c r="K28" s="44"/>
      <c r="L28" s="44">
        <f>'1226'!H$2</f>
        <v>0</v>
      </c>
      <c r="M28" s="44">
        <f>'1226'!H$3</f>
        <v>0</v>
      </c>
      <c r="N28" s="44">
        <f>'1226'!H$4</f>
        <v>0</v>
      </c>
      <c r="O28" s="44">
        <f t="shared" si="1"/>
        <v>0</v>
      </c>
      <c r="Q28" s="44">
        <f>'1226'!K$3</f>
        <v>382980</v>
      </c>
      <c r="R28" s="47">
        <f>'1226'!K$8</f>
        <v>382980</v>
      </c>
      <c r="T28" s="47">
        <f>'1226'!K$9</f>
        <v>2000000</v>
      </c>
      <c r="U28" s="44">
        <f>'1226'!K$10</f>
        <v>0</v>
      </c>
    </row>
    <row r="29" spans="1:21" x14ac:dyDescent="0.2">
      <c r="A29">
        <v>27</v>
      </c>
      <c r="B29" s="44">
        <f>'1227'!D$2</f>
        <v>0</v>
      </c>
      <c r="C29" s="44">
        <f>'1227'!D$3</f>
        <v>0</v>
      </c>
      <c r="D29" s="44">
        <f>'1227'!D$4</f>
        <v>0</v>
      </c>
      <c r="E29" s="44">
        <f>'1227'!D$5</f>
        <v>246259</v>
      </c>
      <c r="F29" s="44">
        <f>'1227'!D$6</f>
        <v>0</v>
      </c>
      <c r="G29" s="44">
        <f>'1227'!D$8</f>
        <v>0</v>
      </c>
      <c r="H29" s="44">
        <f>'1227'!D$10</f>
        <v>0</v>
      </c>
      <c r="I29" s="44">
        <f>'1227'!D$11</f>
        <v>0</v>
      </c>
      <c r="J29" s="44">
        <f t="shared" si="0"/>
        <v>246259</v>
      </c>
      <c r="K29" s="44"/>
      <c r="L29" s="44">
        <f>'1227'!H$2</f>
        <v>0</v>
      </c>
      <c r="M29" s="44">
        <f>'1227'!H$3</f>
        <v>0</v>
      </c>
      <c r="N29" s="44">
        <f>'1227'!H$4</f>
        <v>0</v>
      </c>
      <c r="O29" s="44">
        <f t="shared" si="1"/>
        <v>0</v>
      </c>
      <c r="Q29" s="44">
        <f>'1227'!K$3</f>
        <v>382980</v>
      </c>
      <c r="R29" s="47">
        <f>'1227'!K$8</f>
        <v>382980</v>
      </c>
      <c r="T29" s="47">
        <f>'1227'!K$9</f>
        <v>2000000</v>
      </c>
      <c r="U29" s="44">
        <f>'1227'!K$10</f>
        <v>0</v>
      </c>
    </row>
    <row r="30" spans="1:21" x14ac:dyDescent="0.2">
      <c r="A30">
        <v>28</v>
      </c>
      <c r="B30" s="44">
        <f>'1228'!D$2</f>
        <v>0</v>
      </c>
      <c r="C30" s="44">
        <f>'1228'!D$3</f>
        <v>0</v>
      </c>
      <c r="D30" s="44">
        <f>'1228'!D$4</f>
        <v>0</v>
      </c>
      <c r="E30" s="44">
        <f>'1228'!D$5</f>
        <v>164800</v>
      </c>
      <c r="F30" s="44">
        <f>'1228'!D$6</f>
        <v>0</v>
      </c>
      <c r="G30" s="44">
        <f>'1228'!D$8</f>
        <v>0</v>
      </c>
      <c r="H30" s="44">
        <f>'1228'!D$10</f>
        <v>0</v>
      </c>
      <c r="I30" s="44">
        <f>'1228'!D$11</f>
        <v>0</v>
      </c>
      <c r="J30" s="44">
        <f t="shared" si="0"/>
        <v>164800</v>
      </c>
      <c r="K30" s="44"/>
      <c r="L30" s="44">
        <f>'1228'!H$2</f>
        <v>0</v>
      </c>
      <c r="M30" s="44">
        <f>'1228'!H$3</f>
        <v>0</v>
      </c>
      <c r="N30" s="44">
        <f>'1228'!H$4</f>
        <v>0</v>
      </c>
      <c r="O30" s="44">
        <f t="shared" si="1"/>
        <v>0</v>
      </c>
      <c r="Q30" s="44">
        <f>'1228'!K$3</f>
        <v>382980</v>
      </c>
      <c r="R30" s="47">
        <f>'1228'!K$8</f>
        <v>382980</v>
      </c>
      <c r="T30" s="47">
        <f>'1228'!K$9</f>
        <v>2000000</v>
      </c>
      <c r="U30" s="44">
        <f>'1228'!K$10</f>
        <v>0</v>
      </c>
    </row>
    <row r="31" spans="1:21" x14ac:dyDescent="0.2">
      <c r="A31">
        <v>29</v>
      </c>
      <c r="B31" s="44" t="e">
        <f>#REF!</f>
        <v>#REF!</v>
      </c>
      <c r="C31" s="44" t="e">
        <f>#REF!</f>
        <v>#REF!</v>
      </c>
      <c r="D31" s="44" t="e">
        <f>#REF!</f>
        <v>#REF!</v>
      </c>
      <c r="E31" s="44" t="e">
        <f>#REF!</f>
        <v>#REF!</v>
      </c>
      <c r="F31" s="44" t="e">
        <f>#REF!</f>
        <v>#REF!</v>
      </c>
      <c r="G31" s="44" t="e">
        <f>#REF!</f>
        <v>#REF!</v>
      </c>
      <c r="H31" s="44" t="e">
        <f>#REF!</f>
        <v>#REF!</v>
      </c>
      <c r="I31" s="44" t="e">
        <f>#REF!</f>
        <v>#REF!</v>
      </c>
      <c r="J31" s="44" t="e">
        <f t="shared" si="0"/>
        <v>#REF!</v>
      </c>
      <c r="K31" s="44"/>
      <c r="L31" s="44" t="e">
        <f>#REF!</f>
        <v>#REF!</v>
      </c>
      <c r="M31" s="44" t="e">
        <f>#REF!</f>
        <v>#REF!</v>
      </c>
      <c r="N31" s="44" t="e">
        <f>#REF!</f>
        <v>#REF!</v>
      </c>
      <c r="O31" s="44" t="e">
        <f t="shared" si="1"/>
        <v>#REF!</v>
      </c>
      <c r="Q31" s="44" t="e">
        <f>#REF!</f>
        <v>#REF!</v>
      </c>
      <c r="R31" s="47" t="e">
        <f>#REF!</f>
        <v>#REF!</v>
      </c>
      <c r="T31" s="47" t="e">
        <f>#REF!</f>
        <v>#REF!</v>
      </c>
      <c r="U31" s="44" t="e">
        <f>#REF!</f>
        <v>#REF!</v>
      </c>
    </row>
    <row r="32" spans="1:21" x14ac:dyDescent="0.2">
      <c r="A32">
        <v>30</v>
      </c>
      <c r="B32" s="44" t="e">
        <f>#REF!</f>
        <v>#REF!</v>
      </c>
      <c r="C32" s="44" t="e">
        <f>#REF!</f>
        <v>#REF!</v>
      </c>
      <c r="D32" s="44" t="e">
        <f>#REF!</f>
        <v>#REF!</v>
      </c>
      <c r="E32" s="44" t="e">
        <f>#REF!</f>
        <v>#REF!</v>
      </c>
      <c r="F32" s="44" t="e">
        <f>#REF!</f>
        <v>#REF!</v>
      </c>
      <c r="G32" s="44" t="e">
        <f>#REF!</f>
        <v>#REF!</v>
      </c>
      <c r="H32" s="44" t="e">
        <f>#REF!</f>
        <v>#REF!</v>
      </c>
      <c r="I32" s="44" t="e">
        <f>#REF!</f>
        <v>#REF!</v>
      </c>
      <c r="J32" s="44" t="e">
        <f t="shared" si="0"/>
        <v>#REF!</v>
      </c>
      <c r="K32" s="44"/>
      <c r="L32" s="44" t="e">
        <f>#REF!</f>
        <v>#REF!</v>
      </c>
      <c r="M32" s="44" t="e">
        <f>#REF!</f>
        <v>#REF!</v>
      </c>
      <c r="N32" s="44" t="e">
        <f>#REF!</f>
        <v>#REF!</v>
      </c>
      <c r="O32" s="44" t="e">
        <f t="shared" si="1"/>
        <v>#REF!</v>
      </c>
      <c r="Q32" s="44" t="e">
        <f>#REF!</f>
        <v>#REF!</v>
      </c>
      <c r="R32" s="47" t="e">
        <f>#REF!</f>
        <v>#REF!</v>
      </c>
      <c r="T32" s="47" t="e">
        <f>#REF!</f>
        <v>#REF!</v>
      </c>
      <c r="U32" s="44" t="e">
        <f>#REF!</f>
        <v>#REF!</v>
      </c>
    </row>
    <row r="33" spans="1:21" x14ac:dyDescent="0.2">
      <c r="A33">
        <v>31</v>
      </c>
      <c r="B33" s="44" t="e">
        <f>#REF!</f>
        <v>#REF!</v>
      </c>
      <c r="C33" s="44" t="e">
        <f>#REF!</f>
        <v>#REF!</v>
      </c>
      <c r="D33" s="44" t="e">
        <f>#REF!</f>
        <v>#REF!</v>
      </c>
      <c r="E33" s="44" t="e">
        <f>#REF!</f>
        <v>#REF!</v>
      </c>
      <c r="F33" s="44" t="e">
        <f>#REF!</f>
        <v>#REF!</v>
      </c>
      <c r="G33" s="44" t="e">
        <f>#REF!</f>
        <v>#REF!</v>
      </c>
      <c r="H33" s="44" t="e">
        <f>#REF!</f>
        <v>#REF!</v>
      </c>
      <c r="I33" s="44" t="e">
        <f>#REF!</f>
        <v>#REF!</v>
      </c>
      <c r="J33" s="44" t="e">
        <f t="shared" si="0"/>
        <v>#REF!</v>
      </c>
      <c r="K33" s="44"/>
      <c r="L33" s="44" t="e">
        <f>#REF!</f>
        <v>#REF!</v>
      </c>
      <c r="M33" s="44" t="e">
        <f>#REF!</f>
        <v>#REF!</v>
      </c>
      <c r="N33" s="44" t="e">
        <f>#REF!</f>
        <v>#REF!</v>
      </c>
      <c r="O33" s="44" t="e">
        <f t="shared" si="1"/>
        <v>#REF!</v>
      </c>
      <c r="Q33" s="44" t="e">
        <f>#REF!</f>
        <v>#REF!</v>
      </c>
      <c r="R33" s="47" t="e">
        <f>#REF!</f>
        <v>#REF!</v>
      </c>
      <c r="T33" s="47" t="e">
        <f>#REF!</f>
        <v>#REF!</v>
      </c>
      <c r="U33" s="44" t="e">
        <f>#REF!</f>
        <v>#REF!</v>
      </c>
    </row>
    <row r="34" spans="1:21" ht="13.5" thickBot="1" x14ac:dyDescent="0.25"/>
    <row r="35" spans="1:21" x14ac:dyDescent="0.2">
      <c r="A35" t="s">
        <v>36</v>
      </c>
      <c r="B35" s="64" t="e">
        <f>SUM(B3:B34)</f>
        <v>#REF!</v>
      </c>
      <c r="C35" s="64" t="e">
        <f t="shared" ref="C35:O35" si="2">SUM(C3:C34)</f>
        <v>#REF!</v>
      </c>
      <c r="D35" s="64" t="e">
        <f t="shared" si="2"/>
        <v>#REF!</v>
      </c>
      <c r="E35" s="64" t="e">
        <f t="shared" si="2"/>
        <v>#REF!</v>
      </c>
      <c r="F35" s="64" t="e">
        <f t="shared" si="2"/>
        <v>#REF!</v>
      </c>
      <c r="G35" s="64" t="e">
        <f t="shared" si="2"/>
        <v>#REF!</v>
      </c>
      <c r="H35" s="64" t="e">
        <f t="shared" si="2"/>
        <v>#REF!</v>
      </c>
      <c r="I35" s="64" t="e">
        <f t="shared" si="2"/>
        <v>#REF!</v>
      </c>
      <c r="J35" s="64" t="e">
        <f t="shared" si="2"/>
        <v>#REF!</v>
      </c>
      <c r="K35" s="47"/>
      <c r="L35" s="64" t="e">
        <f t="shared" si="2"/>
        <v>#REF!</v>
      </c>
      <c r="M35" s="64" t="e">
        <f t="shared" si="2"/>
        <v>#REF!</v>
      </c>
      <c r="N35" s="64" t="e">
        <f t="shared" si="2"/>
        <v>#REF!</v>
      </c>
      <c r="O35" s="64" t="e">
        <f t="shared" si="2"/>
        <v>#REF!</v>
      </c>
      <c r="P35" s="47"/>
      <c r="S35" s="45"/>
      <c r="T35" s="45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K111"/>
  <sheetViews>
    <sheetView zoomScale="70" zoomScaleNormal="70" workbookViewId="0">
      <pane ySplit="14" topLeftCell="A15" activePane="bottomLeft" state="frozen"/>
      <selection activeCell="K6" sqref="K6"/>
      <selection pane="bottomLeft" activeCell="H18" sqref="H18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1.5703125" style="1" customWidth="1"/>
    <col min="4" max="4" width="18.42578125" style="2" customWidth="1"/>
    <col min="5" max="5" width="22.140625" style="2" bestFit="1" customWidth="1"/>
    <col min="6" max="6" width="27" style="1" customWidth="1"/>
    <col min="7" max="7" width="33.85546875" style="1" customWidth="1"/>
    <col min="8" max="8" width="17.42578125" style="1" customWidth="1"/>
    <col min="9" max="9" width="11.5703125" style="1" customWidth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v>45261</v>
      </c>
    </row>
    <row r="2" spans="1:11" ht="16.5" thickBot="1" x14ac:dyDescent="0.3">
      <c r="A2" s="42" t="s">
        <v>12</v>
      </c>
      <c r="B2" s="33"/>
      <c r="C2" s="33"/>
      <c r="D2" s="40">
        <f>SUMIF(E$16:E111,E2,D$16:D111)</f>
        <v>501095</v>
      </c>
      <c r="E2" s="34" t="s">
        <v>15</v>
      </c>
      <c r="F2" s="42" t="s">
        <v>18</v>
      </c>
      <c r="G2" s="33" t="s">
        <v>15</v>
      </c>
      <c r="H2" s="34">
        <f>SUM(H16:H111)-(H3+H4+H5)</f>
        <v>0</v>
      </c>
      <c r="J2" s="50" t="s">
        <v>31</v>
      </c>
      <c r="K2" s="51"/>
    </row>
    <row r="3" spans="1:11" ht="15.75" x14ac:dyDescent="0.25">
      <c r="A3" s="43"/>
      <c r="D3" s="2">
        <f>SUMIF(E$16:E111,E3,D$16:D111)</f>
        <v>0</v>
      </c>
      <c r="E3" s="36" t="s">
        <v>24</v>
      </c>
      <c r="F3" s="43"/>
      <c r="G3" s="1" t="s">
        <v>24</v>
      </c>
      <c r="H3" s="36">
        <f>SUMIF(G16:G111,G3,H16:H111)</f>
        <v>0</v>
      </c>
      <c r="J3" s="54" t="s">
        <v>32</v>
      </c>
      <c r="K3" s="61">
        <v>665850</v>
      </c>
    </row>
    <row r="4" spans="1:11" ht="15.75" x14ac:dyDescent="0.25">
      <c r="A4" s="43"/>
      <c r="D4" s="2">
        <f>SUMIF(E$16:E111,E4,D$16:D111)</f>
        <v>0</v>
      </c>
      <c r="E4" s="36" t="s">
        <v>9</v>
      </c>
      <c r="F4" s="43"/>
      <c r="G4" s="1" t="s">
        <v>9</v>
      </c>
      <c r="H4" s="36">
        <f>SUMIF(G16:G111,G4,H16:H111)</f>
        <v>1000000</v>
      </c>
      <c r="J4" s="3" t="s">
        <v>33</v>
      </c>
      <c r="K4" s="62">
        <v>3500000</v>
      </c>
    </row>
    <row r="5" spans="1:11" ht="15.75" thickBot="1" x14ac:dyDescent="0.25">
      <c r="A5" s="35"/>
      <c r="D5" s="2">
        <f>SUMIF(E$16:E111,E5,D$16:D111)</f>
        <v>844521</v>
      </c>
      <c r="E5" s="36" t="s">
        <v>16</v>
      </c>
      <c r="F5" s="35"/>
      <c r="G5" s="1" t="s">
        <v>37</v>
      </c>
      <c r="H5" s="36">
        <f>SUMIF(G16:G111,G5,H16:H111)</f>
        <v>0</v>
      </c>
      <c r="J5" s="1" t="s">
        <v>29</v>
      </c>
      <c r="K5" s="63"/>
    </row>
    <row r="6" spans="1:11" x14ac:dyDescent="0.2">
      <c r="A6" s="35"/>
      <c r="D6" s="2">
        <f>SUMIF(E$16:E111,E6,D$16:D111)</f>
        <v>115000</v>
      </c>
      <c r="E6" s="36" t="s">
        <v>11</v>
      </c>
      <c r="F6" s="35"/>
      <c r="H6" s="36"/>
    </row>
    <row r="7" spans="1:11" ht="15.75" x14ac:dyDescent="0.25">
      <c r="A7" s="35"/>
      <c r="D7" s="2">
        <f>SUMIF(E$16:E111,E7,D$16:D111)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SUMIF(E$16:E111,E8,D$16:D111)</f>
        <v>0</v>
      </c>
      <c r="E8" s="36" t="s">
        <v>10</v>
      </c>
      <c r="F8" s="35"/>
      <c r="H8" s="36"/>
      <c r="J8" s="54" t="s">
        <v>32</v>
      </c>
      <c r="K8" s="58">
        <f>K3+SUM(D2:D4)-H12</f>
        <v>166945</v>
      </c>
    </row>
    <row r="9" spans="1:11" ht="15.75" x14ac:dyDescent="0.25">
      <c r="A9" s="35"/>
      <c r="D9" s="2">
        <f>SUMIF(E$16:E111,E9,D$16:D111)</f>
        <v>0</v>
      </c>
      <c r="E9" s="36" t="s">
        <v>38</v>
      </c>
      <c r="F9" s="35"/>
      <c r="H9" s="36"/>
      <c r="J9" s="3" t="s">
        <v>21</v>
      </c>
      <c r="K9" s="32">
        <f>K4+H4-D4</f>
        <v>4500000</v>
      </c>
    </row>
    <row r="10" spans="1:11" x14ac:dyDescent="0.2">
      <c r="A10" s="35"/>
      <c r="D10" s="2">
        <f>SUMIF(E$16:E111,E10,D$16:D111)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SUMIF(E$16:E111,E11,D$16:D111)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1460616</v>
      </c>
      <c r="E12" s="39"/>
      <c r="F12" s="37"/>
      <c r="G12" s="38" t="s">
        <v>20</v>
      </c>
      <c r="H12" s="39">
        <f>SUM(H2:H10)</f>
        <v>1000000</v>
      </c>
    </row>
    <row r="13" spans="1:11" ht="15.75" thickBot="1" x14ac:dyDescent="0.25">
      <c r="C13" s="59" t="s">
        <v>35</v>
      </c>
      <c r="D13" s="60">
        <f>SUM(D16:D102)</f>
        <v>1460616</v>
      </c>
      <c r="G13" s="59" t="s">
        <v>35</v>
      </c>
      <c r="H13" s="60">
        <f>SUM(H16:H102)</f>
        <v>1000000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 t="s">
        <v>41</v>
      </c>
      <c r="B16" s="23" t="s">
        <v>42</v>
      </c>
      <c r="C16" s="24" t="s">
        <v>43</v>
      </c>
      <c r="D16" s="30">
        <v>48000</v>
      </c>
      <c r="E16" s="12" t="s">
        <v>15</v>
      </c>
      <c r="F16" s="13" t="s">
        <v>78</v>
      </c>
      <c r="G16" s="11" t="s">
        <v>9</v>
      </c>
      <c r="H16" s="12">
        <v>500000</v>
      </c>
    </row>
    <row r="17" spans="1:8" ht="20.25" customHeight="1" x14ac:dyDescent="0.2">
      <c r="A17" s="18" t="s">
        <v>46</v>
      </c>
      <c r="B17" s="20" t="s">
        <v>45</v>
      </c>
      <c r="C17" s="19" t="s">
        <v>44</v>
      </c>
      <c r="D17" s="29">
        <v>37500</v>
      </c>
      <c r="E17" s="21" t="s">
        <v>15</v>
      </c>
      <c r="F17" s="15" t="s">
        <v>78</v>
      </c>
      <c r="G17" s="16" t="s">
        <v>9</v>
      </c>
      <c r="H17" s="17">
        <v>500000</v>
      </c>
    </row>
    <row r="18" spans="1:8" ht="20.25" customHeight="1" x14ac:dyDescent="0.2">
      <c r="A18" s="18" t="s">
        <v>47</v>
      </c>
      <c r="B18" s="20"/>
      <c r="C18" s="19" t="s">
        <v>48</v>
      </c>
      <c r="D18" s="29">
        <v>22595</v>
      </c>
      <c r="E18" s="21" t="s">
        <v>15</v>
      </c>
      <c r="F18" s="15"/>
      <c r="G18" s="16"/>
      <c r="H18" s="17"/>
    </row>
    <row r="19" spans="1:8" ht="20.25" customHeight="1" x14ac:dyDescent="0.2">
      <c r="A19" s="18" t="s">
        <v>49</v>
      </c>
      <c r="B19" s="20"/>
      <c r="C19" s="19" t="s">
        <v>48</v>
      </c>
      <c r="D19" s="29">
        <v>35635</v>
      </c>
      <c r="E19" s="21" t="s">
        <v>16</v>
      </c>
      <c r="F19" s="15"/>
      <c r="G19" s="16"/>
      <c r="H19" s="17"/>
    </row>
    <row r="20" spans="1:8" ht="20.25" customHeight="1" x14ac:dyDescent="0.2">
      <c r="A20" s="14" t="s">
        <v>51</v>
      </c>
      <c r="B20" s="15" t="s">
        <v>45</v>
      </c>
      <c r="C20" s="16" t="s">
        <v>50</v>
      </c>
      <c r="D20" s="28">
        <v>28500</v>
      </c>
      <c r="E20" s="17" t="s">
        <v>16</v>
      </c>
      <c r="F20" s="15"/>
      <c r="G20" s="16"/>
      <c r="H20" s="17"/>
    </row>
    <row r="21" spans="1:8" ht="20.25" customHeight="1" x14ac:dyDescent="0.2">
      <c r="A21" s="14" t="s">
        <v>52</v>
      </c>
      <c r="B21" s="15" t="s">
        <v>42</v>
      </c>
      <c r="C21" s="16" t="s">
        <v>53</v>
      </c>
      <c r="D21" s="28">
        <v>48000</v>
      </c>
      <c r="E21" s="17" t="s">
        <v>15</v>
      </c>
      <c r="F21" s="15"/>
      <c r="G21" s="16"/>
      <c r="H21" s="17"/>
    </row>
    <row r="22" spans="1:8" ht="20.25" customHeight="1" x14ac:dyDescent="0.2">
      <c r="A22" s="14" t="s">
        <v>54</v>
      </c>
      <c r="B22" s="15"/>
      <c r="C22" s="16" t="s">
        <v>48</v>
      </c>
      <c r="D22" s="28">
        <v>33986</v>
      </c>
      <c r="E22" s="17" t="s">
        <v>16</v>
      </c>
      <c r="F22" s="15"/>
      <c r="G22" s="16"/>
      <c r="H22" s="17"/>
    </row>
    <row r="23" spans="1:8" ht="20.25" customHeight="1" x14ac:dyDescent="0.2">
      <c r="A23" s="14" t="s">
        <v>54</v>
      </c>
      <c r="B23" s="15" t="s">
        <v>55</v>
      </c>
      <c r="C23" s="16" t="s">
        <v>43</v>
      </c>
      <c r="D23" s="28">
        <v>58000</v>
      </c>
      <c r="E23" s="17" t="s">
        <v>16</v>
      </c>
      <c r="F23" s="15"/>
      <c r="G23" s="16"/>
      <c r="H23" s="17"/>
    </row>
    <row r="24" spans="1:8" ht="20.25" customHeight="1" x14ac:dyDescent="0.2">
      <c r="A24" s="14" t="s">
        <v>56</v>
      </c>
      <c r="B24" s="15" t="s">
        <v>45</v>
      </c>
      <c r="C24" s="16" t="s">
        <v>44</v>
      </c>
      <c r="D24" s="28">
        <v>37500</v>
      </c>
      <c r="E24" s="17" t="s">
        <v>16</v>
      </c>
      <c r="F24" s="15"/>
      <c r="G24" s="16"/>
      <c r="H24" s="17"/>
    </row>
    <row r="25" spans="1:8" ht="20.25" customHeight="1" x14ac:dyDescent="0.2">
      <c r="A25" s="14" t="s">
        <v>57</v>
      </c>
      <c r="B25" s="15" t="s">
        <v>45</v>
      </c>
      <c r="C25" s="16" t="s">
        <v>44</v>
      </c>
      <c r="D25" s="28">
        <v>37500</v>
      </c>
      <c r="E25" s="17" t="s">
        <v>16</v>
      </c>
      <c r="F25" s="15"/>
      <c r="G25" s="16"/>
      <c r="H25" s="17"/>
    </row>
    <row r="26" spans="1:8" ht="20.25" customHeight="1" x14ac:dyDescent="0.2">
      <c r="A26" s="14" t="s">
        <v>58</v>
      </c>
      <c r="B26" s="15" t="s">
        <v>55</v>
      </c>
      <c r="C26" s="16" t="s">
        <v>53</v>
      </c>
      <c r="D26" s="28">
        <v>58000</v>
      </c>
      <c r="E26" s="17" t="s">
        <v>16</v>
      </c>
      <c r="F26" s="15"/>
      <c r="G26" s="16"/>
      <c r="H26" s="17"/>
    </row>
    <row r="27" spans="1:8" ht="20.25" customHeight="1" x14ac:dyDescent="0.2">
      <c r="A27" s="14" t="s">
        <v>59</v>
      </c>
      <c r="B27" s="15"/>
      <c r="C27" s="16" t="s">
        <v>48</v>
      </c>
      <c r="D27" s="28">
        <v>18400</v>
      </c>
      <c r="E27" s="17" t="s">
        <v>16</v>
      </c>
      <c r="F27" s="15"/>
      <c r="G27" s="16"/>
      <c r="H27" s="17"/>
    </row>
    <row r="28" spans="1:8" ht="20.25" customHeight="1" x14ac:dyDescent="0.2">
      <c r="A28" s="14" t="s">
        <v>60</v>
      </c>
      <c r="B28" s="15" t="s">
        <v>42</v>
      </c>
      <c r="C28" s="16" t="s">
        <v>53</v>
      </c>
      <c r="D28" s="28">
        <v>48000</v>
      </c>
      <c r="E28" s="17" t="s">
        <v>16</v>
      </c>
      <c r="F28" s="15"/>
      <c r="G28" s="16"/>
      <c r="H28" s="17"/>
    </row>
    <row r="29" spans="1:8" ht="20.25" customHeight="1" x14ac:dyDescent="0.2">
      <c r="A29" s="14" t="s">
        <v>61</v>
      </c>
      <c r="B29" s="15" t="s">
        <v>45</v>
      </c>
      <c r="C29" s="16" t="s">
        <v>44</v>
      </c>
      <c r="D29" s="28">
        <v>37500</v>
      </c>
      <c r="E29" s="17" t="s">
        <v>16</v>
      </c>
      <c r="F29" s="15"/>
      <c r="G29" s="16"/>
      <c r="H29" s="17"/>
    </row>
    <row r="30" spans="1:8" ht="20.25" customHeight="1" x14ac:dyDescent="0.2">
      <c r="A30" s="14" t="s">
        <v>62</v>
      </c>
      <c r="B30" s="15" t="s">
        <v>45</v>
      </c>
      <c r="C30" s="16" t="s">
        <v>44</v>
      </c>
      <c r="D30" s="28">
        <v>37500</v>
      </c>
      <c r="E30" s="17" t="s">
        <v>16</v>
      </c>
      <c r="F30" s="15"/>
      <c r="G30" s="16"/>
      <c r="H30" s="17"/>
    </row>
    <row r="31" spans="1:8" ht="19.5" customHeight="1" x14ac:dyDescent="0.2">
      <c r="A31" s="14" t="s">
        <v>63</v>
      </c>
      <c r="B31" s="15" t="s">
        <v>45</v>
      </c>
      <c r="C31" s="16" t="s">
        <v>44</v>
      </c>
      <c r="D31" s="28">
        <v>37500</v>
      </c>
      <c r="E31" s="17" t="s">
        <v>16</v>
      </c>
      <c r="F31" s="15"/>
      <c r="G31" s="16"/>
      <c r="H31" s="17"/>
    </row>
    <row r="32" spans="1:8" ht="20.25" customHeight="1" x14ac:dyDescent="0.2">
      <c r="A32" s="14" t="s">
        <v>64</v>
      </c>
      <c r="B32" s="15" t="s">
        <v>55</v>
      </c>
      <c r="C32" s="16" t="s">
        <v>43</v>
      </c>
      <c r="D32" s="28">
        <v>58000</v>
      </c>
      <c r="E32" s="17" t="s">
        <v>16</v>
      </c>
      <c r="F32" s="15"/>
      <c r="G32" s="16"/>
      <c r="H32" s="17"/>
    </row>
    <row r="33" spans="1:8" ht="20.25" customHeight="1" x14ac:dyDescent="0.2">
      <c r="A33" s="14" t="s">
        <v>65</v>
      </c>
      <c r="B33" s="15" t="s">
        <v>55</v>
      </c>
      <c r="C33" s="16" t="s">
        <v>43</v>
      </c>
      <c r="D33" s="28">
        <v>58000</v>
      </c>
      <c r="E33" s="17" t="s">
        <v>15</v>
      </c>
      <c r="F33" s="15"/>
      <c r="G33" s="16"/>
      <c r="H33" s="17"/>
    </row>
    <row r="34" spans="1:8" ht="20.25" customHeight="1" x14ac:dyDescent="0.2">
      <c r="A34" s="14" t="s">
        <v>66</v>
      </c>
      <c r="B34" s="15" t="s">
        <v>45</v>
      </c>
      <c r="C34" s="16" t="s">
        <v>44</v>
      </c>
      <c r="D34" s="28">
        <v>37500</v>
      </c>
      <c r="E34" s="17" t="s">
        <v>16</v>
      </c>
      <c r="F34" s="15"/>
      <c r="G34" s="16"/>
      <c r="H34" s="17"/>
    </row>
    <row r="35" spans="1:8" ht="20.25" customHeight="1" x14ac:dyDescent="0.2">
      <c r="A35" s="14" t="s">
        <v>67</v>
      </c>
      <c r="B35" s="15" t="s">
        <v>45</v>
      </c>
      <c r="C35" s="16" t="s">
        <v>50</v>
      </c>
      <c r="D35" s="28">
        <v>28500</v>
      </c>
      <c r="E35" s="17" t="s">
        <v>16</v>
      </c>
      <c r="F35" s="15"/>
      <c r="G35" s="16"/>
      <c r="H35" s="17"/>
    </row>
    <row r="36" spans="1:8" ht="20.25" customHeight="1" x14ac:dyDescent="0.2">
      <c r="A36" s="14" t="s">
        <v>68</v>
      </c>
      <c r="B36" s="15" t="s">
        <v>55</v>
      </c>
      <c r="C36" s="16" t="s">
        <v>43</v>
      </c>
      <c r="D36" s="28">
        <v>58000</v>
      </c>
      <c r="E36" s="17" t="s">
        <v>15</v>
      </c>
      <c r="F36" s="15"/>
      <c r="G36" s="16"/>
      <c r="H36" s="17"/>
    </row>
    <row r="37" spans="1:8" ht="20.25" customHeight="1" x14ac:dyDescent="0.2">
      <c r="A37" s="14" t="s">
        <v>69</v>
      </c>
      <c r="B37" s="15" t="s">
        <v>55</v>
      </c>
      <c r="C37" s="16" t="s">
        <v>43</v>
      </c>
      <c r="D37" s="28">
        <v>58000</v>
      </c>
      <c r="E37" s="17" t="s">
        <v>15</v>
      </c>
      <c r="F37" s="15"/>
      <c r="G37" s="16"/>
      <c r="H37" s="17"/>
    </row>
    <row r="38" spans="1:8" ht="20.25" customHeight="1" x14ac:dyDescent="0.2">
      <c r="A38" s="14" t="s">
        <v>70</v>
      </c>
      <c r="B38" s="15" t="s">
        <v>55</v>
      </c>
      <c r="C38" s="16" t="s">
        <v>43</v>
      </c>
      <c r="D38" s="28">
        <v>58000</v>
      </c>
      <c r="E38" s="17" t="s">
        <v>16</v>
      </c>
      <c r="F38" s="15"/>
      <c r="G38" s="16"/>
      <c r="H38" s="17"/>
    </row>
    <row r="39" spans="1:8" ht="20.25" customHeight="1" x14ac:dyDescent="0.2">
      <c r="A39" s="14" t="s">
        <v>71</v>
      </c>
      <c r="B39" s="15" t="s">
        <v>45</v>
      </c>
      <c r="C39" s="16" t="s">
        <v>44</v>
      </c>
      <c r="D39" s="28">
        <v>37500</v>
      </c>
      <c r="E39" s="17" t="s">
        <v>15</v>
      </c>
      <c r="F39" s="15"/>
      <c r="G39" s="16"/>
      <c r="H39" s="17"/>
    </row>
    <row r="40" spans="1:8" ht="20.25" customHeight="1" x14ac:dyDescent="0.2">
      <c r="A40" s="14" t="s">
        <v>72</v>
      </c>
      <c r="B40" s="15" t="s">
        <v>45</v>
      </c>
      <c r="C40" s="16" t="s">
        <v>50</v>
      </c>
      <c r="D40" s="28">
        <v>28500</v>
      </c>
      <c r="E40" s="17" t="s">
        <v>15</v>
      </c>
      <c r="F40" s="15"/>
      <c r="G40" s="16"/>
      <c r="H40" s="17"/>
    </row>
    <row r="41" spans="1:8" ht="20.25" customHeight="1" x14ac:dyDescent="0.2">
      <c r="A41" s="14" t="s">
        <v>73</v>
      </c>
      <c r="B41" s="15" t="s">
        <v>45</v>
      </c>
      <c r="C41" s="16" t="s">
        <v>50</v>
      </c>
      <c r="D41" s="28">
        <v>28500</v>
      </c>
      <c r="E41" s="17" t="s">
        <v>16</v>
      </c>
      <c r="F41" s="15"/>
      <c r="G41" s="16"/>
      <c r="H41" s="17"/>
    </row>
    <row r="42" spans="1:8" ht="20.25" customHeight="1" x14ac:dyDescent="0.2">
      <c r="A42" s="14" t="s">
        <v>74</v>
      </c>
      <c r="B42" s="15" t="s">
        <v>75</v>
      </c>
      <c r="C42" s="16" t="s">
        <v>43</v>
      </c>
      <c r="D42" s="28">
        <v>48000</v>
      </c>
      <c r="E42" s="17" t="s">
        <v>16</v>
      </c>
      <c r="F42" s="15"/>
      <c r="G42" s="16"/>
      <c r="H42" s="17"/>
    </row>
    <row r="43" spans="1:8" ht="20.25" customHeight="1" x14ac:dyDescent="0.2">
      <c r="A43" s="14" t="s">
        <v>76</v>
      </c>
      <c r="B43" s="15" t="s">
        <v>75</v>
      </c>
      <c r="C43" s="16" t="s">
        <v>50</v>
      </c>
      <c r="D43" s="28">
        <v>22000</v>
      </c>
      <c r="E43" s="17" t="s">
        <v>16</v>
      </c>
      <c r="F43" s="15"/>
      <c r="G43" s="16"/>
      <c r="H43" s="17"/>
    </row>
    <row r="44" spans="1:8" ht="20.25" customHeight="1" x14ac:dyDescent="0.2">
      <c r="A44" s="14" t="s">
        <v>77</v>
      </c>
      <c r="B44" s="15" t="s">
        <v>75</v>
      </c>
      <c r="C44" s="16" t="s">
        <v>43</v>
      </c>
      <c r="D44" s="28">
        <v>48000</v>
      </c>
      <c r="E44" s="17" t="s">
        <v>15</v>
      </c>
      <c r="F44" s="15"/>
      <c r="G44" s="16"/>
      <c r="H44" s="17"/>
    </row>
    <row r="45" spans="1:8" ht="20.25" customHeight="1" x14ac:dyDescent="0.2">
      <c r="A45" s="14" t="s">
        <v>79</v>
      </c>
      <c r="B45" s="15" t="s">
        <v>80</v>
      </c>
      <c r="C45" s="16" t="s">
        <v>81</v>
      </c>
      <c r="D45" s="28">
        <v>115000</v>
      </c>
      <c r="E45" s="17" t="s">
        <v>11</v>
      </c>
      <c r="F45" s="15"/>
      <c r="G45" s="16"/>
      <c r="H45" s="17"/>
    </row>
    <row r="46" spans="1:8" ht="20.25" customHeight="1" x14ac:dyDescent="0.2">
      <c r="A46" s="14" t="s">
        <v>82</v>
      </c>
      <c r="B46" s="15" t="s">
        <v>75</v>
      </c>
      <c r="C46" s="16" t="s">
        <v>43</v>
      </c>
      <c r="D46" s="28">
        <v>48000</v>
      </c>
      <c r="E46" s="17" t="s">
        <v>16</v>
      </c>
      <c r="F46" s="15"/>
      <c r="G46" s="16"/>
      <c r="H46" s="17"/>
    </row>
    <row r="47" spans="1:8" ht="20.25" customHeight="1" x14ac:dyDescent="0.2">
      <c r="A47" s="14" t="s">
        <v>83</v>
      </c>
      <c r="B47" s="15" t="s">
        <v>75</v>
      </c>
      <c r="C47" s="16" t="s">
        <v>84</v>
      </c>
      <c r="D47" s="28">
        <v>57000</v>
      </c>
      <c r="E47" s="17" t="s">
        <v>15</v>
      </c>
      <c r="F47" s="15"/>
      <c r="G47" s="16"/>
      <c r="H47" s="17"/>
    </row>
    <row r="48" spans="1:8" ht="20.25" customHeight="1" x14ac:dyDescent="0.2">
      <c r="A48" s="14" t="s">
        <v>85</v>
      </c>
      <c r="B48" s="15" t="s">
        <v>75</v>
      </c>
      <c r="C48" s="16" t="s">
        <v>43</v>
      </c>
      <c r="D48" s="28">
        <v>48000</v>
      </c>
      <c r="E48" s="17" t="s">
        <v>16</v>
      </c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x14ac:dyDescent="0.2">
      <c r="A111" s="14"/>
      <c r="B111" s="15"/>
      <c r="C111" s="16"/>
      <c r="D111" s="28"/>
      <c r="E111" s="17"/>
      <c r="F111" s="15"/>
      <c r="G111" s="16"/>
      <c r="H111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01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K111"/>
  <sheetViews>
    <sheetView zoomScale="70" zoomScaleNormal="70" workbookViewId="0">
      <pane ySplit="14" topLeftCell="A15" activePane="bottomLeft" state="frozen"/>
      <selection pane="bottomLeft" activeCell="C2" sqref="C2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3.710937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45.85546875" style="1" customWidth="1"/>
    <col min="8" max="8" width="17.42578125" style="1" customWidth="1"/>
    <col min="9" max="9" width="9.140625" style="1"/>
    <col min="10" max="10" width="29.1406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'1201'!C1+1</f>
        <v>45262</v>
      </c>
    </row>
    <row r="2" spans="1:11" ht="15.75" x14ac:dyDescent="0.25">
      <c r="A2" s="42" t="s">
        <v>12</v>
      </c>
      <c r="B2" s="33"/>
      <c r="C2" s="33"/>
      <c r="D2" s="40">
        <f>SUMIF(E$16:E111,E2,D$16:D111)</f>
        <v>0</v>
      </c>
      <c r="E2" s="34" t="s">
        <v>15</v>
      </c>
      <c r="F2" s="42" t="s">
        <v>18</v>
      </c>
      <c r="G2" s="33" t="s">
        <v>15</v>
      </c>
      <c r="H2" s="34">
        <f>SUM(H16:H111)-(H3+H4+H5)</f>
        <v>0</v>
      </c>
      <c r="J2" s="50" t="s">
        <v>31</v>
      </c>
      <c r="K2" s="105"/>
    </row>
    <row r="3" spans="1:11" ht="15.75" x14ac:dyDescent="0.25">
      <c r="A3" s="43"/>
      <c r="D3" s="2">
        <f>SUMIF(E$16:E111,E3,D$16:D111)</f>
        <v>0</v>
      </c>
      <c r="E3" s="36" t="s">
        <v>24</v>
      </c>
      <c r="F3" s="43"/>
      <c r="G3" s="1" t="s">
        <v>24</v>
      </c>
      <c r="H3" s="36">
        <f>SUMIF(G16:G111,G3,H16:H111)</f>
        <v>0</v>
      </c>
      <c r="J3" s="54" t="s">
        <v>32</v>
      </c>
      <c r="K3" s="55">
        <f>'1201'!K8</f>
        <v>166945</v>
      </c>
    </row>
    <row r="4" spans="1:11" ht="15.75" x14ac:dyDescent="0.25">
      <c r="A4" s="43"/>
      <c r="D4" s="2">
        <f>SUMIF(E$16:E111,E4,D$16:D111)</f>
        <v>0</v>
      </c>
      <c r="E4" s="36" t="s">
        <v>9</v>
      </c>
      <c r="F4" s="43"/>
      <c r="G4" s="1" t="s">
        <v>9</v>
      </c>
      <c r="H4" s="36">
        <f>SUMIF(G16:G111,G4,H16:H111)</f>
        <v>0</v>
      </c>
      <c r="J4" s="3" t="s">
        <v>33</v>
      </c>
      <c r="K4" s="56">
        <f>'1201'!K9</f>
        <v>4500000</v>
      </c>
    </row>
    <row r="5" spans="1:11" x14ac:dyDescent="0.2">
      <c r="A5" s="35"/>
      <c r="D5" s="2">
        <f>SUMIF(E$16:E111,E5,D$16:D111)</f>
        <v>0</v>
      </c>
      <c r="E5" s="36" t="s">
        <v>16</v>
      </c>
      <c r="F5" s="35"/>
      <c r="G5" s="1" t="s">
        <v>37</v>
      </c>
      <c r="H5" s="36">
        <f>SUMIF(G16:G111,G5,H16:H111)</f>
        <v>0</v>
      </c>
      <c r="J5" s="1" t="s">
        <v>29</v>
      </c>
      <c r="K5" s="57">
        <f>'1201'!K10</f>
        <v>0</v>
      </c>
    </row>
    <row r="6" spans="1:11" x14ac:dyDescent="0.2">
      <c r="A6" s="35"/>
      <c r="D6" s="2">
        <f>SUMIF(E$16:E111,E6,D$16:D111)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SUMIF(E$16:E111,E8,D$16:D111)</f>
        <v>0</v>
      </c>
      <c r="E8" s="36" t="s">
        <v>10</v>
      </c>
      <c r="F8" s="35"/>
      <c r="H8" s="36"/>
      <c r="J8" s="54" t="s">
        <v>32</v>
      </c>
      <c r="K8" s="58">
        <f>K3+SUM(D2:D4)-H12</f>
        <v>166945</v>
      </c>
    </row>
    <row r="9" spans="1:11" ht="15.75" x14ac:dyDescent="0.25">
      <c r="A9" s="35"/>
      <c r="D9" s="2">
        <f>SUMIF(E$16:E111,E9,D$16:D111)</f>
        <v>0</v>
      </c>
      <c r="E9" s="36" t="s">
        <v>38</v>
      </c>
      <c r="F9" s="35"/>
      <c r="H9" s="36"/>
      <c r="J9" s="3" t="s">
        <v>21</v>
      </c>
      <c r="K9" s="32">
        <f>K4+H4-D4</f>
        <v>4500000</v>
      </c>
    </row>
    <row r="10" spans="1:11" x14ac:dyDescent="0.2">
      <c r="A10" s="35"/>
      <c r="D10" s="2">
        <f>SUMIF(E$16:E111,E10,D$16:D111)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SUMIF(E$16:E111,E11,D$16:D111)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SUM(D16:D111)</f>
        <v>0</v>
      </c>
      <c r="G13" s="59" t="s">
        <v>35</v>
      </c>
      <c r="H13" s="60">
        <f>SUM(H16:H111)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65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/>
      <c r="B16" s="15"/>
      <c r="C16" s="16"/>
      <c r="D16" s="28"/>
      <c r="E16" s="17"/>
      <c r="F16" s="95"/>
      <c r="G16" s="11"/>
      <c r="H16" s="12"/>
    </row>
    <row r="17" spans="1:8" ht="20.25" customHeight="1" x14ac:dyDescent="0.2">
      <c r="A17" s="18"/>
      <c r="B17" s="20"/>
      <c r="C17" s="19"/>
      <c r="D17" s="29"/>
      <c r="E17" s="17"/>
      <c r="F17" s="72"/>
      <c r="G17" s="16"/>
      <c r="H17" s="17"/>
    </row>
    <row r="18" spans="1:8" ht="20.25" customHeight="1" x14ac:dyDescent="0.2">
      <c r="A18" s="88"/>
      <c r="B18" s="89"/>
      <c r="C18" s="89"/>
      <c r="D18" s="90"/>
      <c r="E18" s="91"/>
      <c r="F18" s="96"/>
      <c r="G18" s="19"/>
      <c r="H18" s="21"/>
    </row>
    <row r="19" spans="1:8" ht="20.25" customHeight="1" x14ac:dyDescent="0.2">
      <c r="A19" s="88"/>
      <c r="B19" s="89"/>
      <c r="C19" s="89"/>
      <c r="D19" s="90"/>
      <c r="E19" s="91"/>
      <c r="F19" s="72"/>
      <c r="G19" s="19"/>
      <c r="H19" s="21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5">
      <c r="A22" s="14"/>
      <c r="B22" s="15"/>
      <c r="C22" s="16"/>
      <c r="D22" s="94"/>
      <c r="E22" s="17"/>
      <c r="F22" s="97"/>
      <c r="G22" s="98"/>
      <c r="H22" s="99"/>
    </row>
    <row r="23" spans="1:8" ht="20.25" customHeight="1" x14ac:dyDescent="0.25">
      <c r="A23" s="14"/>
      <c r="B23" s="15"/>
      <c r="C23" s="16"/>
      <c r="D23" s="94"/>
      <c r="E23" s="17"/>
      <c r="F23" s="100"/>
      <c r="G23" s="101"/>
      <c r="H23" s="102"/>
    </row>
    <row r="24" spans="1:8" ht="20.25" customHeight="1" x14ac:dyDescent="0.25">
      <c r="A24" s="14"/>
      <c r="B24" s="15"/>
      <c r="C24" s="16"/>
      <c r="D24" s="28"/>
      <c r="E24" s="17"/>
      <c r="F24" s="100"/>
      <c r="G24" s="101"/>
      <c r="H24" s="102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26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x14ac:dyDescent="0.2">
      <c r="A111" s="14"/>
      <c r="B111" s="15"/>
      <c r="C111" s="16"/>
      <c r="D111" s="28"/>
      <c r="E111" s="17"/>
      <c r="F111" s="15"/>
      <c r="G111" s="16"/>
      <c r="H111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02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K112"/>
  <sheetViews>
    <sheetView zoomScale="70" zoomScaleNormal="70" workbookViewId="0">
      <pane ySplit="14" topLeftCell="A15" activePane="bottomLeft" state="frozen"/>
      <selection pane="bottomLeft" activeCell="G30" sqref="G30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7.7109375" style="1" bestFit="1" customWidth="1"/>
    <col min="4" max="4" width="18.42578125" style="2" customWidth="1"/>
    <col min="5" max="5" width="22.140625" style="2" bestFit="1" customWidth="1"/>
    <col min="6" max="6" width="35.710937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'1202'!C1+1</f>
        <v>45263</v>
      </c>
    </row>
    <row r="2" spans="1:11" ht="15.75" x14ac:dyDescent="0.25">
      <c r="A2" s="42" t="s">
        <v>12</v>
      </c>
      <c r="B2" s="33"/>
      <c r="C2" s="33"/>
      <c r="D2" s="40">
        <f>SUMIF(E$16:E112,E2,D$16:D112)</f>
        <v>0</v>
      </c>
      <c r="E2" s="34" t="s">
        <v>15</v>
      </c>
      <c r="F2" s="42" t="s">
        <v>18</v>
      </c>
      <c r="G2" s="33" t="s">
        <v>15</v>
      </c>
      <c r="H2" s="34">
        <f>SUM(H16:H112)-(H3+H4+H5)</f>
        <v>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'1202'!K8</f>
        <v>166945</v>
      </c>
    </row>
    <row r="4" spans="1:11" ht="15.75" x14ac:dyDescent="0.25">
      <c r="A4" s="43"/>
      <c r="D4" s="2">
        <f>SUMIF(E$16:E112,E4,D$16:D112)</f>
        <v>0</v>
      </c>
      <c r="E4" s="36" t="s">
        <v>9</v>
      </c>
      <c r="F4" s="43"/>
      <c r="G4" s="1" t="s">
        <v>9</v>
      </c>
      <c r="H4" s="36">
        <f>SUMIF(G16:G112,G4,H16:H112)</f>
        <v>0</v>
      </c>
      <c r="J4" s="3" t="s">
        <v>33</v>
      </c>
      <c r="K4" s="56">
        <f>'1202'!K9</f>
        <v>4500000</v>
      </c>
    </row>
    <row r="5" spans="1:11" x14ac:dyDescent="0.2">
      <c r="A5" s="35"/>
      <c r="D5" s="2">
        <f>SUMIF(E$16:E112,E5,D$16:D112)</f>
        <v>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'1202'!K10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166945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4500000</v>
      </c>
    </row>
    <row r="10" spans="1:11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SUM(D16:D112)</f>
        <v>0</v>
      </c>
      <c r="G13" s="59" t="s">
        <v>35</v>
      </c>
      <c r="H13" s="60">
        <f>SUM(H16:H112)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12"/>
      <c r="F16" s="23"/>
      <c r="G16" s="24"/>
      <c r="H16" s="25"/>
    </row>
    <row r="17" spans="1:8" ht="25.5" customHeight="1" x14ac:dyDescent="0.2">
      <c r="A17" s="18"/>
      <c r="B17" s="20"/>
      <c r="C17" s="19"/>
      <c r="D17" s="29"/>
      <c r="E17" s="21"/>
      <c r="F17" s="15"/>
      <c r="G17" s="106"/>
      <c r="H17" s="17"/>
    </row>
    <row r="18" spans="1:8" ht="20.25" customHeight="1" x14ac:dyDescent="0.2">
      <c r="A18" s="18"/>
      <c r="B18" s="20"/>
      <c r="C18" s="19"/>
      <c r="D18" s="29"/>
      <c r="E18" s="21"/>
      <c r="F18" s="15"/>
      <c r="G18" s="16"/>
      <c r="H18" s="17"/>
    </row>
    <row r="19" spans="1:8" ht="20.25" customHeight="1" x14ac:dyDescent="0.2">
      <c r="A19" s="18"/>
      <c r="B19" s="20"/>
      <c r="C19" s="19"/>
      <c r="D19" s="29"/>
      <c r="E19" s="21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3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</sheetPr>
  <dimension ref="A1:K111"/>
  <sheetViews>
    <sheetView zoomScale="70" zoomScaleNormal="70" workbookViewId="0">
      <pane ySplit="14" topLeftCell="A15" activePane="bottomLeft" state="frozen"/>
      <selection pane="bottomLeft" activeCell="F27" sqref="F27"/>
    </sheetView>
  </sheetViews>
  <sheetFormatPr defaultColWidth="9.140625" defaultRowHeight="15" x14ac:dyDescent="0.2"/>
  <cols>
    <col min="1" max="1" width="35.85546875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8.42578125" style="1" customWidth="1"/>
    <col min="7" max="7" width="43.285156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'1203'!C1+1</f>
        <v>45264</v>
      </c>
    </row>
    <row r="2" spans="1:11" ht="15.75" x14ac:dyDescent="0.25">
      <c r="A2" s="42" t="s">
        <v>12</v>
      </c>
      <c r="B2" s="33"/>
      <c r="C2" s="33"/>
      <c r="D2" s="40">
        <f>SUMIF(E$16:E111,E2,D$16:D111)</f>
        <v>519015</v>
      </c>
      <c r="E2" s="34" t="s">
        <v>15</v>
      </c>
      <c r="F2" s="42" t="s">
        <v>18</v>
      </c>
      <c r="G2" s="33" t="s">
        <v>15</v>
      </c>
      <c r="H2" s="34">
        <f>SUM(H16:H111)-(H3+H4+H5)</f>
        <v>0</v>
      </c>
      <c r="J2" s="50" t="s">
        <v>31</v>
      </c>
      <c r="K2" s="51"/>
    </row>
    <row r="3" spans="1:11" ht="15.75" x14ac:dyDescent="0.25">
      <c r="A3" s="43"/>
      <c r="D3" s="2">
        <f>SUMIF(E$16:E111,E3,D$16:D111)</f>
        <v>0</v>
      </c>
      <c r="E3" s="36" t="s">
        <v>24</v>
      </c>
      <c r="F3" s="43"/>
      <c r="G3" s="1" t="s">
        <v>24</v>
      </c>
      <c r="H3" s="36">
        <f>SUMIF(G16:G111,G3,H16:H111)</f>
        <v>0</v>
      </c>
      <c r="J3" s="54" t="s">
        <v>32</v>
      </c>
      <c r="K3" s="55">
        <f>'1203'!K8</f>
        <v>166945</v>
      </c>
    </row>
    <row r="4" spans="1:11" ht="15.75" x14ac:dyDescent="0.25">
      <c r="A4" s="43"/>
      <c r="D4" s="2">
        <f>SUMIF(E$16:E111,E4,D$16:D111)</f>
        <v>0</v>
      </c>
      <c r="E4" s="36" t="s">
        <v>9</v>
      </c>
      <c r="F4" s="43"/>
      <c r="G4" s="1" t="s">
        <v>9</v>
      </c>
      <c r="H4" s="36">
        <f>SUMIF(G16:G111,G4,H16:H111)</f>
        <v>0</v>
      </c>
      <c r="J4" s="3" t="s">
        <v>33</v>
      </c>
      <c r="K4" s="56">
        <f>'1203'!K9</f>
        <v>4500000</v>
      </c>
    </row>
    <row r="5" spans="1:11" x14ac:dyDescent="0.2">
      <c r="A5" s="35"/>
      <c r="D5" s="2">
        <f>SUMIF(E$16:E111,E5,D$16:D111)</f>
        <v>443842</v>
      </c>
      <c r="E5" s="36" t="s">
        <v>16</v>
      </c>
      <c r="F5" s="35"/>
      <c r="G5" s="1" t="s">
        <v>37</v>
      </c>
      <c r="H5" s="36">
        <f>SUMIF(G16:G111,G5,H16:H111)</f>
        <v>0</v>
      </c>
      <c r="J5" s="1" t="s">
        <v>29</v>
      </c>
      <c r="K5" s="57">
        <f>'1203'!K10</f>
        <v>0</v>
      </c>
    </row>
    <row r="6" spans="1:11" x14ac:dyDescent="0.2">
      <c r="A6" s="35"/>
      <c r="D6" s="2">
        <f>SUMIF(E$16:E111,E6,D$16:D111)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SUMIF(E$16:E111,E8,D$16:D111)</f>
        <v>0</v>
      </c>
      <c r="E8" s="36" t="s">
        <v>10</v>
      </c>
      <c r="F8" s="35"/>
      <c r="H8" s="36"/>
      <c r="J8" s="54" t="s">
        <v>32</v>
      </c>
      <c r="K8" s="58">
        <f>K3+SUM(D2:D4)-H12</f>
        <v>685960</v>
      </c>
    </row>
    <row r="9" spans="1:11" ht="15.75" x14ac:dyDescent="0.25">
      <c r="A9" s="35"/>
      <c r="D9" s="2">
        <f>SUMIF(E$16:E111,E9,D$16:D111)</f>
        <v>0</v>
      </c>
      <c r="E9" s="36" t="s">
        <v>38</v>
      </c>
      <c r="F9" s="35"/>
      <c r="H9" s="36"/>
      <c r="J9" s="3" t="s">
        <v>21</v>
      </c>
      <c r="K9" s="32">
        <f>K4+H4-D4</f>
        <v>4500000</v>
      </c>
    </row>
    <row r="10" spans="1:11" x14ac:dyDescent="0.2">
      <c r="A10" s="35"/>
      <c r="D10" s="2">
        <f>SUMIF(E$16:E111,E10,D$16:D111)</f>
        <v>51000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SUMIF(E$16:E111,E11,D$16:D111)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1013857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SUM(D16:D111)</f>
        <v>1013857</v>
      </c>
      <c r="G13" s="59" t="s">
        <v>35</v>
      </c>
      <c r="H13" s="60">
        <f>SUM(H16:H111)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 t="s">
        <v>86</v>
      </c>
      <c r="B16" s="23" t="s">
        <v>87</v>
      </c>
      <c r="C16" s="24" t="s">
        <v>88</v>
      </c>
      <c r="D16" s="30">
        <v>52115</v>
      </c>
      <c r="E16" s="25" t="s">
        <v>16</v>
      </c>
      <c r="F16" s="23"/>
      <c r="G16" s="24"/>
      <c r="H16" s="25"/>
    </row>
    <row r="17" spans="1:8" ht="20.25" customHeight="1" x14ac:dyDescent="0.2">
      <c r="A17" s="14" t="s">
        <v>89</v>
      </c>
      <c r="B17" s="15"/>
      <c r="C17" s="16" t="s">
        <v>90</v>
      </c>
      <c r="D17" s="28">
        <v>7050</v>
      </c>
      <c r="E17" s="17" t="s">
        <v>16</v>
      </c>
      <c r="F17" s="15"/>
      <c r="G17" s="16"/>
      <c r="H17" s="17"/>
    </row>
    <row r="18" spans="1:8" ht="20.25" customHeight="1" x14ac:dyDescent="0.2">
      <c r="A18" s="14" t="s">
        <v>91</v>
      </c>
      <c r="B18" s="15"/>
      <c r="C18" s="16" t="s">
        <v>90</v>
      </c>
      <c r="D18" s="28">
        <v>7193</v>
      </c>
      <c r="E18" s="17" t="s">
        <v>16</v>
      </c>
      <c r="F18" s="15"/>
      <c r="G18" s="16"/>
      <c r="H18" s="17"/>
    </row>
    <row r="19" spans="1:8" ht="20.25" customHeight="1" x14ac:dyDescent="0.2">
      <c r="A19" s="14" t="s">
        <v>92</v>
      </c>
      <c r="B19" s="15"/>
      <c r="C19" s="16" t="s">
        <v>90</v>
      </c>
      <c r="D19" s="28">
        <v>24600</v>
      </c>
      <c r="E19" s="17" t="s">
        <v>16</v>
      </c>
      <c r="F19" s="15"/>
      <c r="G19" s="16"/>
      <c r="H19" s="17"/>
    </row>
    <row r="20" spans="1:8" ht="20.25" customHeight="1" x14ac:dyDescent="0.2">
      <c r="A20" s="14" t="s">
        <v>93</v>
      </c>
      <c r="B20" s="15" t="s">
        <v>87</v>
      </c>
      <c r="C20" s="16" t="s">
        <v>94</v>
      </c>
      <c r="D20" s="28">
        <v>43000</v>
      </c>
      <c r="E20" s="17" t="s">
        <v>16</v>
      </c>
      <c r="F20" s="15"/>
      <c r="G20" s="16"/>
      <c r="H20" s="17"/>
    </row>
    <row r="21" spans="1:8" ht="20.25" customHeight="1" x14ac:dyDescent="0.2">
      <c r="A21" s="14" t="s">
        <v>95</v>
      </c>
      <c r="B21" s="15"/>
      <c r="C21" s="16" t="s">
        <v>90</v>
      </c>
      <c r="D21" s="28">
        <v>12094</v>
      </c>
      <c r="E21" s="17" t="s">
        <v>16</v>
      </c>
      <c r="F21" s="15"/>
      <c r="G21" s="16"/>
      <c r="H21" s="17"/>
    </row>
    <row r="22" spans="1:8" ht="20.25" customHeight="1" x14ac:dyDescent="0.2">
      <c r="A22" s="14" t="s">
        <v>96</v>
      </c>
      <c r="B22" s="15" t="s">
        <v>97</v>
      </c>
      <c r="C22" s="16" t="s">
        <v>43</v>
      </c>
      <c r="D22" s="28">
        <v>45000</v>
      </c>
      <c r="E22" s="17" t="s">
        <v>17</v>
      </c>
      <c r="F22" s="15"/>
      <c r="G22" s="16"/>
      <c r="H22" s="17"/>
    </row>
    <row r="23" spans="1:8" ht="20.25" customHeight="1" x14ac:dyDescent="0.2">
      <c r="A23" s="14" t="s">
        <v>98</v>
      </c>
      <c r="B23" s="15" t="s">
        <v>87</v>
      </c>
      <c r="C23" s="16" t="s">
        <v>43</v>
      </c>
      <c r="D23" s="28">
        <v>43000</v>
      </c>
      <c r="E23" s="17" t="s">
        <v>15</v>
      </c>
      <c r="F23" s="15"/>
      <c r="G23" s="16"/>
      <c r="H23" s="17"/>
    </row>
    <row r="24" spans="1:8" ht="20.25" customHeight="1" x14ac:dyDescent="0.2">
      <c r="A24" s="14" t="s">
        <v>99</v>
      </c>
      <c r="B24" s="15" t="s">
        <v>87</v>
      </c>
      <c r="C24" s="16" t="s">
        <v>43</v>
      </c>
      <c r="D24" s="28">
        <v>45000</v>
      </c>
      <c r="E24" s="17" t="s">
        <v>15</v>
      </c>
      <c r="F24" s="15"/>
      <c r="G24" s="16"/>
      <c r="H24" s="17"/>
    </row>
    <row r="25" spans="1:8" ht="20.25" customHeight="1" x14ac:dyDescent="0.2">
      <c r="A25" s="14" t="s">
        <v>100</v>
      </c>
      <c r="B25" s="15"/>
      <c r="C25" s="16" t="s">
        <v>90</v>
      </c>
      <c r="D25" s="28">
        <v>14915</v>
      </c>
      <c r="E25" s="17" t="s">
        <v>15</v>
      </c>
      <c r="F25" s="15"/>
      <c r="G25" s="16"/>
      <c r="H25" s="17"/>
    </row>
    <row r="26" spans="1:8" ht="20.25" customHeight="1" x14ac:dyDescent="0.2">
      <c r="A26" s="14" t="s">
        <v>101</v>
      </c>
      <c r="B26" s="15" t="s">
        <v>102</v>
      </c>
      <c r="C26" s="16" t="s">
        <v>43</v>
      </c>
      <c r="D26" s="28">
        <v>54000</v>
      </c>
      <c r="E26" s="17" t="s">
        <v>15</v>
      </c>
      <c r="F26" s="15"/>
      <c r="G26" s="16"/>
      <c r="H26" s="17"/>
    </row>
    <row r="27" spans="1:8" ht="20.25" customHeight="1" x14ac:dyDescent="0.2">
      <c r="A27" s="14" t="s">
        <v>103</v>
      </c>
      <c r="B27" s="15" t="s">
        <v>97</v>
      </c>
      <c r="C27" s="16" t="s">
        <v>43</v>
      </c>
      <c r="D27" s="28">
        <v>43000</v>
      </c>
      <c r="E27" s="17" t="s">
        <v>16</v>
      </c>
      <c r="F27" s="15"/>
      <c r="G27" s="16"/>
      <c r="H27" s="17"/>
    </row>
    <row r="28" spans="1:8" ht="20.25" customHeight="1" x14ac:dyDescent="0.2">
      <c r="A28" s="14" t="s">
        <v>104</v>
      </c>
      <c r="B28" s="15" t="s">
        <v>97</v>
      </c>
      <c r="C28" s="16" t="s">
        <v>105</v>
      </c>
      <c r="D28" s="28">
        <v>6000</v>
      </c>
      <c r="E28" s="17" t="s">
        <v>17</v>
      </c>
      <c r="F28" s="15"/>
      <c r="G28" s="16"/>
      <c r="H28" s="17"/>
    </row>
    <row r="29" spans="1:8" ht="20.25" customHeight="1" x14ac:dyDescent="0.2">
      <c r="A29" s="14" t="s">
        <v>106</v>
      </c>
      <c r="B29" s="15" t="s">
        <v>97</v>
      </c>
      <c r="C29" s="16" t="s">
        <v>43</v>
      </c>
      <c r="D29" s="28">
        <v>45000</v>
      </c>
      <c r="E29" s="17" t="s">
        <v>16</v>
      </c>
      <c r="F29" s="15"/>
      <c r="G29" s="16"/>
      <c r="H29" s="17"/>
    </row>
    <row r="30" spans="1:8" ht="20.25" customHeight="1" x14ac:dyDescent="0.2">
      <c r="A30" s="14" t="s">
        <v>107</v>
      </c>
      <c r="B30" s="15" t="s">
        <v>97</v>
      </c>
      <c r="C30" s="16" t="s">
        <v>43</v>
      </c>
      <c r="D30" s="28">
        <v>45000</v>
      </c>
      <c r="E30" s="17" t="s">
        <v>15</v>
      </c>
      <c r="F30" s="15"/>
      <c r="G30" s="16"/>
      <c r="H30" s="17"/>
    </row>
    <row r="31" spans="1:8" ht="20.25" customHeight="1" x14ac:dyDescent="0.2">
      <c r="A31" s="14" t="s">
        <v>108</v>
      </c>
      <c r="B31" s="15" t="s">
        <v>102</v>
      </c>
      <c r="C31" s="16" t="s">
        <v>43</v>
      </c>
      <c r="D31" s="28">
        <v>52000</v>
      </c>
      <c r="E31" s="17" t="s">
        <v>15</v>
      </c>
      <c r="F31" s="15"/>
      <c r="G31" s="16"/>
      <c r="H31" s="17"/>
    </row>
    <row r="32" spans="1:8" ht="20.25" customHeight="1" x14ac:dyDescent="0.2">
      <c r="A32" s="14" t="s">
        <v>109</v>
      </c>
      <c r="B32" s="15"/>
      <c r="C32" s="16" t="s">
        <v>110</v>
      </c>
      <c r="D32" s="28">
        <v>14000</v>
      </c>
      <c r="E32" s="17" t="s">
        <v>15</v>
      </c>
      <c r="F32" s="15"/>
      <c r="G32" s="16"/>
      <c r="H32" s="17"/>
    </row>
    <row r="33" spans="1:8" ht="20.25" customHeight="1" x14ac:dyDescent="0.2">
      <c r="A33" s="14" t="s">
        <v>109</v>
      </c>
      <c r="B33" s="15" t="s">
        <v>97</v>
      </c>
      <c r="C33" s="16" t="s">
        <v>43</v>
      </c>
      <c r="D33" s="28">
        <v>43000</v>
      </c>
      <c r="E33" s="17" t="s">
        <v>15</v>
      </c>
      <c r="F33" s="15"/>
      <c r="G33" s="16"/>
      <c r="H33" s="17"/>
    </row>
    <row r="34" spans="1:8" ht="20.25" customHeight="1" x14ac:dyDescent="0.2">
      <c r="A34" s="14" t="s">
        <v>111</v>
      </c>
      <c r="B34" s="15"/>
      <c r="C34" s="16" t="s">
        <v>112</v>
      </c>
      <c r="D34" s="28">
        <v>4790</v>
      </c>
      <c r="E34" s="17" t="s">
        <v>16</v>
      </c>
      <c r="F34" s="15"/>
      <c r="G34" s="16"/>
      <c r="H34" s="17"/>
    </row>
    <row r="35" spans="1:8" ht="20.25" customHeight="1" x14ac:dyDescent="0.2">
      <c r="A35" s="14" t="s">
        <v>113</v>
      </c>
      <c r="B35" s="15" t="s">
        <v>97</v>
      </c>
      <c r="C35" s="16" t="s">
        <v>43</v>
      </c>
      <c r="D35" s="28">
        <v>45000</v>
      </c>
      <c r="E35" s="17" t="s">
        <v>16</v>
      </c>
      <c r="F35" s="15"/>
      <c r="G35" s="16"/>
      <c r="H35" s="17"/>
    </row>
    <row r="36" spans="1:8" ht="20.25" customHeight="1" x14ac:dyDescent="0.2">
      <c r="A36" s="14" t="s">
        <v>114</v>
      </c>
      <c r="B36" s="15" t="s">
        <v>102</v>
      </c>
      <c r="C36" s="16" t="s">
        <v>43</v>
      </c>
      <c r="D36" s="28">
        <v>52000</v>
      </c>
      <c r="E36" s="17" t="s">
        <v>16</v>
      </c>
      <c r="F36" s="15"/>
      <c r="G36" s="16"/>
      <c r="H36" s="17"/>
    </row>
    <row r="37" spans="1:8" ht="20.25" customHeight="1" x14ac:dyDescent="0.2">
      <c r="A37" s="14" t="s">
        <v>115</v>
      </c>
      <c r="B37" s="15" t="s">
        <v>116</v>
      </c>
      <c r="C37" s="16" t="s">
        <v>117</v>
      </c>
      <c r="D37" s="28">
        <v>54000</v>
      </c>
      <c r="E37" s="17" t="s">
        <v>16</v>
      </c>
      <c r="F37" s="15"/>
      <c r="G37" s="16"/>
      <c r="H37" s="17"/>
    </row>
    <row r="38" spans="1:8" ht="20.25" customHeight="1" x14ac:dyDescent="0.2">
      <c r="A38" s="14" t="s">
        <v>118</v>
      </c>
      <c r="B38" s="15" t="s">
        <v>97</v>
      </c>
      <c r="C38" s="16" t="s">
        <v>43</v>
      </c>
      <c r="D38" s="28">
        <v>43000</v>
      </c>
      <c r="E38" s="17" t="s">
        <v>15</v>
      </c>
      <c r="F38" s="15"/>
      <c r="G38" s="16"/>
      <c r="H38" s="17"/>
    </row>
    <row r="39" spans="1:8" ht="20.25" customHeight="1" x14ac:dyDescent="0.2">
      <c r="A39" s="14" t="s">
        <v>119</v>
      </c>
      <c r="B39" s="15" t="s">
        <v>116</v>
      </c>
      <c r="C39" s="16" t="s">
        <v>120</v>
      </c>
      <c r="D39" s="28">
        <v>79100</v>
      </c>
      <c r="E39" s="17" t="s">
        <v>15</v>
      </c>
      <c r="F39" s="15"/>
      <c r="G39" s="16"/>
      <c r="H39" s="17"/>
    </row>
    <row r="40" spans="1:8" ht="20.25" customHeight="1" x14ac:dyDescent="0.2">
      <c r="A40" s="14" t="s">
        <v>121</v>
      </c>
      <c r="B40" s="15" t="s">
        <v>102</v>
      </c>
      <c r="C40" s="16" t="s">
        <v>43</v>
      </c>
      <c r="D40" s="28">
        <v>54000</v>
      </c>
      <c r="E40" s="17" t="s">
        <v>16</v>
      </c>
      <c r="F40" s="15"/>
      <c r="G40" s="16"/>
      <c r="H40" s="17"/>
    </row>
    <row r="41" spans="1:8" ht="20.25" customHeight="1" x14ac:dyDescent="0.2">
      <c r="A41" s="14" t="s">
        <v>122</v>
      </c>
      <c r="B41" s="15" t="s">
        <v>97</v>
      </c>
      <c r="C41" s="16" t="s">
        <v>43</v>
      </c>
      <c r="D41" s="28">
        <v>43000</v>
      </c>
      <c r="E41" s="17" t="s">
        <v>15</v>
      </c>
      <c r="F41" s="15"/>
      <c r="G41" s="16"/>
      <c r="H41" s="17"/>
    </row>
    <row r="42" spans="1:8" ht="20.25" customHeight="1" x14ac:dyDescent="0.2">
      <c r="A42" s="14" t="s">
        <v>123</v>
      </c>
      <c r="B42" s="15" t="s">
        <v>97</v>
      </c>
      <c r="C42" s="16" t="s">
        <v>43</v>
      </c>
      <c r="D42" s="28">
        <v>43000</v>
      </c>
      <c r="E42" s="17" t="s">
        <v>15</v>
      </c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26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x14ac:dyDescent="0.2">
      <c r="A111" s="14"/>
      <c r="B111" s="15"/>
      <c r="C111" s="16"/>
      <c r="D111" s="28"/>
      <c r="E111" s="17"/>
      <c r="F111" s="15"/>
      <c r="G111" s="16"/>
      <c r="H111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04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K111"/>
  <sheetViews>
    <sheetView zoomScale="70" zoomScaleNormal="70" workbookViewId="0">
      <pane ySplit="14" topLeftCell="A15" activePane="bottomLeft" state="frozen"/>
      <selection pane="bottomLeft" activeCell="A64" sqref="A64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7.28515625" style="1" customWidth="1"/>
    <col min="4" max="4" width="18.42578125" style="2" customWidth="1"/>
    <col min="5" max="5" width="22.140625" style="2" bestFit="1" customWidth="1"/>
    <col min="6" max="6" width="37" style="1" customWidth="1"/>
    <col min="7" max="7" width="36.71093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'1204'!C1+1</f>
        <v>45265</v>
      </c>
    </row>
    <row r="2" spans="1:11" ht="15.75" x14ac:dyDescent="0.25">
      <c r="A2" s="42" t="s">
        <v>12</v>
      </c>
      <c r="B2" s="33"/>
      <c r="C2" s="33"/>
      <c r="D2" s="40">
        <f>SUMIF(E$16:E111,E2,D$16:D111)</f>
        <v>366990</v>
      </c>
      <c r="E2" s="34" t="s">
        <v>15</v>
      </c>
      <c r="F2" s="42" t="s">
        <v>18</v>
      </c>
      <c r="G2" s="33" t="s">
        <v>15</v>
      </c>
      <c r="H2" s="34">
        <f>SUM(H16:H111)-(H3+H4+H5)</f>
        <v>0</v>
      </c>
      <c r="J2" s="50" t="s">
        <v>31</v>
      </c>
      <c r="K2" s="51"/>
    </row>
    <row r="3" spans="1:11" ht="15.75" x14ac:dyDescent="0.25">
      <c r="A3" s="43"/>
      <c r="D3" s="2">
        <f>SUMIF(E$16:E111,E3,D$16:D111)</f>
        <v>0</v>
      </c>
      <c r="E3" s="36" t="s">
        <v>24</v>
      </c>
      <c r="F3" s="43"/>
      <c r="G3" s="1" t="s">
        <v>24</v>
      </c>
      <c r="H3" s="36">
        <f>SUMIF(G16:G111,G3,H16:H111)</f>
        <v>0</v>
      </c>
      <c r="J3" s="54" t="s">
        <v>32</v>
      </c>
      <c r="K3" s="55">
        <f>'1204'!K8</f>
        <v>685960</v>
      </c>
    </row>
    <row r="4" spans="1:11" ht="15.75" x14ac:dyDescent="0.25">
      <c r="A4" s="43"/>
      <c r="D4" s="2">
        <f>SUMIF(E$16:E111,E4,D$16:D111)</f>
        <v>0</v>
      </c>
      <c r="E4" s="36" t="s">
        <v>9</v>
      </c>
      <c r="F4" s="43"/>
      <c r="G4" s="1" t="s">
        <v>9</v>
      </c>
      <c r="H4" s="36">
        <f>SUMIF(G16:G111,G4,H16:H111)</f>
        <v>500000</v>
      </c>
      <c r="J4" s="3" t="s">
        <v>33</v>
      </c>
      <c r="K4" s="56">
        <f>'1204'!K9</f>
        <v>4500000</v>
      </c>
    </row>
    <row r="5" spans="1:11" x14ac:dyDescent="0.2">
      <c r="A5" s="35"/>
      <c r="D5" s="2">
        <f>SUMIF(E$16:E111,E5,D$16:D111)</f>
        <v>1094961</v>
      </c>
      <c r="E5" s="36" t="s">
        <v>16</v>
      </c>
      <c r="F5" s="35"/>
      <c r="G5" s="1" t="s">
        <v>37</v>
      </c>
      <c r="H5" s="36">
        <f>SUMIF(G16:G111,G5,H16:H111)</f>
        <v>0</v>
      </c>
      <c r="J5" s="1" t="s">
        <v>29</v>
      </c>
      <c r="K5" s="57">
        <f>'1204'!K10</f>
        <v>0</v>
      </c>
    </row>
    <row r="6" spans="1:11" x14ac:dyDescent="0.2">
      <c r="A6" s="35"/>
      <c r="D6" s="2">
        <f>SUMIF(E$16:E111,E6,D$16:D111)</f>
        <v>51500</v>
      </c>
      <c r="E6" s="36" t="s">
        <v>11</v>
      </c>
      <c r="F6" s="35"/>
      <c r="H6" s="36"/>
    </row>
    <row r="7" spans="1:11" ht="15.75" x14ac:dyDescent="0.25">
      <c r="A7" s="35"/>
      <c r="D7" s="2">
        <f>SUMIF(E$16:E111,E7,D$16:D111)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SUMIF(E$16:E111,E8,D$16:D111)</f>
        <v>0</v>
      </c>
      <c r="E8" s="36" t="s">
        <v>10</v>
      </c>
      <c r="F8" s="35"/>
      <c r="H8" s="36"/>
      <c r="J8" s="54" t="s">
        <v>32</v>
      </c>
      <c r="K8" s="58">
        <f>K3+SUM(D2:D4)-H12</f>
        <v>552950</v>
      </c>
    </row>
    <row r="9" spans="1:11" ht="15.75" x14ac:dyDescent="0.25">
      <c r="A9" s="35"/>
      <c r="D9" s="2">
        <f>SUMIF(E$16:E111,E9,D$16:D111)</f>
        <v>0</v>
      </c>
      <c r="E9" s="36" t="s">
        <v>38</v>
      </c>
      <c r="F9" s="35"/>
      <c r="H9" s="36"/>
      <c r="J9" s="3" t="s">
        <v>21</v>
      </c>
      <c r="K9" s="32">
        <f>K4+H4-D4</f>
        <v>5000000</v>
      </c>
    </row>
    <row r="10" spans="1:11" x14ac:dyDescent="0.2">
      <c r="A10" s="35"/>
      <c r="D10" s="2">
        <f>SUMIF(E$16:E111,E10,D$16:D111)</f>
        <v>88990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SUMIF(E$16:E111,E11,D$16:D111)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1602441</v>
      </c>
      <c r="E12" s="39"/>
      <c r="F12" s="37"/>
      <c r="G12" s="38" t="s">
        <v>20</v>
      </c>
      <c r="H12" s="39">
        <f>SUM(H2:H10)</f>
        <v>500000</v>
      </c>
    </row>
    <row r="13" spans="1:11" ht="15.75" thickBot="1" x14ac:dyDescent="0.25">
      <c r="C13" s="59" t="s">
        <v>35</v>
      </c>
      <c r="D13" s="60">
        <f>SUM(D16:D111)</f>
        <v>1602441</v>
      </c>
      <c r="G13" s="59" t="s">
        <v>35</v>
      </c>
      <c r="H13" s="60">
        <f>SUM(H16:H111)</f>
        <v>500000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 t="s">
        <v>124</v>
      </c>
      <c r="B16" s="23"/>
      <c r="C16" s="24" t="s">
        <v>48</v>
      </c>
      <c r="D16" s="30">
        <v>12094</v>
      </c>
      <c r="E16" s="25" t="s">
        <v>16</v>
      </c>
      <c r="F16" s="23" t="s">
        <v>78</v>
      </c>
      <c r="G16" s="24" t="s">
        <v>9</v>
      </c>
      <c r="H16" s="25">
        <v>500000</v>
      </c>
    </row>
    <row r="17" spans="1:10" ht="20.25" customHeight="1" x14ac:dyDescent="0.2">
      <c r="A17" s="14" t="s">
        <v>125</v>
      </c>
      <c r="B17" s="15" t="s">
        <v>126</v>
      </c>
      <c r="C17" s="16" t="s">
        <v>53</v>
      </c>
      <c r="D17" s="28">
        <v>33000</v>
      </c>
      <c r="E17" s="17" t="s">
        <v>16</v>
      </c>
      <c r="F17" s="15"/>
      <c r="G17" s="16"/>
      <c r="H17" s="17"/>
    </row>
    <row r="18" spans="1:10" ht="20.25" customHeight="1" x14ac:dyDescent="0.2">
      <c r="A18" s="14" t="s">
        <v>127</v>
      </c>
      <c r="B18" s="15"/>
      <c r="C18" s="16" t="s">
        <v>48</v>
      </c>
      <c r="D18" s="28">
        <v>87975</v>
      </c>
      <c r="E18" s="17" t="s">
        <v>16</v>
      </c>
      <c r="F18" s="15"/>
      <c r="G18" s="16"/>
      <c r="H18" s="17"/>
    </row>
    <row r="19" spans="1:10" ht="20.25" customHeight="1" x14ac:dyDescent="0.2">
      <c r="A19" s="14" t="s">
        <v>128</v>
      </c>
      <c r="B19" s="15" t="s">
        <v>45</v>
      </c>
      <c r="C19" s="16" t="s">
        <v>50</v>
      </c>
      <c r="D19" s="28">
        <v>28500</v>
      </c>
      <c r="E19" s="17" t="s">
        <v>16</v>
      </c>
      <c r="F19" s="15"/>
      <c r="G19" s="16"/>
      <c r="H19" s="17"/>
    </row>
    <row r="20" spans="1:10" ht="20.25" customHeight="1" x14ac:dyDescent="0.2">
      <c r="A20" s="14" t="s">
        <v>129</v>
      </c>
      <c r="B20" s="15"/>
      <c r="C20" s="16" t="s">
        <v>48</v>
      </c>
      <c r="D20" s="28">
        <v>17490</v>
      </c>
      <c r="E20" s="17" t="s">
        <v>15</v>
      </c>
      <c r="F20" s="15"/>
      <c r="G20" s="16"/>
      <c r="H20" s="17"/>
    </row>
    <row r="21" spans="1:10" ht="20.25" customHeight="1" x14ac:dyDescent="0.2">
      <c r="A21" s="14" t="s">
        <v>130</v>
      </c>
      <c r="B21" s="15" t="s">
        <v>45</v>
      </c>
      <c r="C21" s="16" t="s">
        <v>53</v>
      </c>
      <c r="D21" s="28">
        <v>51500</v>
      </c>
      <c r="E21" s="17" t="s">
        <v>16</v>
      </c>
      <c r="F21" s="15"/>
      <c r="G21" s="16"/>
      <c r="H21" s="17"/>
    </row>
    <row r="22" spans="1:10" ht="20.25" customHeight="1" x14ac:dyDescent="0.2">
      <c r="A22" s="14" t="s">
        <v>131</v>
      </c>
      <c r="B22" s="15" t="s">
        <v>45</v>
      </c>
      <c r="C22" s="16" t="s">
        <v>132</v>
      </c>
      <c r="D22" s="28">
        <v>34000</v>
      </c>
      <c r="E22" s="17" t="s">
        <v>16</v>
      </c>
      <c r="F22" s="15"/>
      <c r="G22" s="16"/>
      <c r="H22" s="17"/>
    </row>
    <row r="23" spans="1:10" ht="20.25" customHeight="1" x14ac:dyDescent="0.2">
      <c r="A23" s="14" t="s">
        <v>133</v>
      </c>
      <c r="B23" s="15" t="s">
        <v>45</v>
      </c>
      <c r="C23" s="16" t="s">
        <v>50</v>
      </c>
      <c r="D23" s="28">
        <v>28500</v>
      </c>
      <c r="E23" s="17" t="s">
        <v>16</v>
      </c>
      <c r="F23" s="15"/>
      <c r="G23" s="16"/>
      <c r="H23" s="17"/>
    </row>
    <row r="24" spans="1:10" ht="20.25" customHeight="1" x14ac:dyDescent="0.2">
      <c r="A24" s="14" t="s">
        <v>134</v>
      </c>
      <c r="B24" s="15" t="s">
        <v>42</v>
      </c>
      <c r="C24" s="16" t="s">
        <v>53</v>
      </c>
      <c r="D24" s="28">
        <v>48000</v>
      </c>
      <c r="E24" s="17" t="s">
        <v>16</v>
      </c>
      <c r="F24" s="15"/>
      <c r="G24" s="16"/>
      <c r="H24" s="17"/>
    </row>
    <row r="25" spans="1:10" ht="20.25" customHeight="1" x14ac:dyDescent="0.2">
      <c r="A25" s="14" t="s">
        <v>135</v>
      </c>
      <c r="B25" s="103" t="s">
        <v>45</v>
      </c>
      <c r="C25" s="16" t="s">
        <v>105</v>
      </c>
      <c r="D25" s="28">
        <v>6000</v>
      </c>
      <c r="E25" s="17" t="s">
        <v>16</v>
      </c>
      <c r="F25" s="15"/>
      <c r="G25" s="16"/>
      <c r="H25" s="17"/>
    </row>
    <row r="26" spans="1:10" ht="20.25" customHeight="1" x14ac:dyDescent="0.2">
      <c r="A26" s="14" t="s">
        <v>136</v>
      </c>
      <c r="B26" s="15" t="s">
        <v>42</v>
      </c>
      <c r="C26" s="16" t="s">
        <v>43</v>
      </c>
      <c r="D26" s="28">
        <v>48000</v>
      </c>
      <c r="E26" s="17" t="s">
        <v>15</v>
      </c>
      <c r="F26" s="15"/>
      <c r="G26" s="16"/>
      <c r="H26" s="17"/>
    </row>
    <row r="27" spans="1:10" ht="20.25" customHeight="1" x14ac:dyDescent="0.2">
      <c r="A27" s="14" t="s">
        <v>137</v>
      </c>
      <c r="B27" s="15" t="s">
        <v>45</v>
      </c>
      <c r="C27" s="16" t="s">
        <v>138</v>
      </c>
      <c r="D27" s="28">
        <v>37500</v>
      </c>
      <c r="E27" s="17" t="s">
        <v>16</v>
      </c>
      <c r="F27" s="15"/>
      <c r="G27" s="16"/>
      <c r="H27" s="17"/>
    </row>
    <row r="28" spans="1:10" ht="20.25" customHeight="1" x14ac:dyDescent="0.2">
      <c r="A28" s="14" t="s">
        <v>139</v>
      </c>
      <c r="B28" s="15" t="s">
        <v>42</v>
      </c>
      <c r="C28" s="16" t="s">
        <v>53</v>
      </c>
      <c r="D28" s="28">
        <v>48000</v>
      </c>
      <c r="E28" s="17" t="s">
        <v>16</v>
      </c>
      <c r="F28" s="15"/>
      <c r="G28" s="16"/>
      <c r="H28" s="17"/>
    </row>
    <row r="29" spans="1:10" ht="20.25" customHeight="1" x14ac:dyDescent="0.2">
      <c r="A29" s="14" t="s">
        <v>140</v>
      </c>
      <c r="B29" s="15" t="s">
        <v>45</v>
      </c>
      <c r="C29" s="16" t="s">
        <v>141</v>
      </c>
      <c r="D29" s="28">
        <v>53600</v>
      </c>
      <c r="E29" s="17" t="s">
        <v>17</v>
      </c>
      <c r="F29" s="15"/>
      <c r="G29" s="16"/>
      <c r="H29" s="17"/>
    </row>
    <row r="30" spans="1:10" ht="20.25" customHeight="1" x14ac:dyDescent="0.2">
      <c r="A30" s="14" t="s">
        <v>140</v>
      </c>
      <c r="B30" s="15"/>
      <c r="C30" s="16" t="s">
        <v>48</v>
      </c>
      <c r="D30" s="28">
        <v>35390</v>
      </c>
      <c r="E30" s="17" t="s">
        <v>17</v>
      </c>
      <c r="F30" s="15"/>
      <c r="G30" s="16"/>
      <c r="H30" s="17"/>
    </row>
    <row r="31" spans="1:10" ht="20.25" customHeight="1" x14ac:dyDescent="0.2">
      <c r="A31" s="14" t="s">
        <v>142</v>
      </c>
      <c r="B31" s="15" t="s">
        <v>45</v>
      </c>
      <c r="C31" s="16" t="s">
        <v>50</v>
      </c>
      <c r="D31" s="28">
        <v>14250</v>
      </c>
      <c r="E31" s="17" t="s">
        <v>16</v>
      </c>
      <c r="F31" s="15"/>
      <c r="G31" s="16"/>
      <c r="H31" s="17"/>
      <c r="J31" s="1" t="s">
        <v>143</v>
      </c>
    </row>
    <row r="32" spans="1:10" ht="20.25" customHeight="1" x14ac:dyDescent="0.2">
      <c r="A32" s="14" t="s">
        <v>144</v>
      </c>
      <c r="B32" s="15" t="s">
        <v>126</v>
      </c>
      <c r="C32" s="16" t="s">
        <v>53</v>
      </c>
      <c r="D32" s="28">
        <v>33000</v>
      </c>
      <c r="E32" s="17" t="s">
        <v>16</v>
      </c>
      <c r="F32" s="15"/>
      <c r="G32" s="16"/>
      <c r="H32" s="17"/>
    </row>
    <row r="33" spans="1:10" ht="20.25" customHeight="1" x14ac:dyDescent="0.2">
      <c r="A33" s="14" t="s">
        <v>145</v>
      </c>
      <c r="B33" s="15" t="s">
        <v>45</v>
      </c>
      <c r="C33" s="16" t="s">
        <v>138</v>
      </c>
      <c r="D33" s="28">
        <v>37500</v>
      </c>
      <c r="E33" s="17" t="s">
        <v>16</v>
      </c>
      <c r="F33" s="15"/>
      <c r="G33" s="16"/>
      <c r="H33" s="17"/>
    </row>
    <row r="34" spans="1:10" ht="20.25" customHeight="1" x14ac:dyDescent="0.2">
      <c r="A34" s="14" t="s">
        <v>146</v>
      </c>
      <c r="B34" s="15" t="s">
        <v>45</v>
      </c>
      <c r="C34" s="16" t="s">
        <v>50</v>
      </c>
      <c r="D34" s="28">
        <v>28500</v>
      </c>
      <c r="E34" s="17" t="s">
        <v>15</v>
      </c>
      <c r="F34" s="15"/>
      <c r="G34" s="16"/>
      <c r="H34" s="17"/>
    </row>
    <row r="35" spans="1:10" ht="20.25" customHeight="1" x14ac:dyDescent="0.2">
      <c r="A35" s="14" t="s">
        <v>147</v>
      </c>
      <c r="B35" s="15" t="s">
        <v>45</v>
      </c>
      <c r="C35" s="16" t="s">
        <v>50</v>
      </c>
      <c r="D35" s="28">
        <v>28500</v>
      </c>
      <c r="E35" s="17" t="s">
        <v>16</v>
      </c>
      <c r="F35" s="15"/>
      <c r="G35" s="16"/>
      <c r="H35" s="17"/>
    </row>
    <row r="36" spans="1:10" ht="20.25" customHeight="1" x14ac:dyDescent="0.2">
      <c r="A36" s="14" t="s">
        <v>148</v>
      </c>
      <c r="B36" s="15"/>
      <c r="C36" s="16" t="s">
        <v>48</v>
      </c>
      <c r="D36" s="28">
        <v>14642</v>
      </c>
      <c r="E36" s="17" t="s">
        <v>16</v>
      </c>
      <c r="F36" s="15"/>
      <c r="G36" s="16"/>
      <c r="H36" s="17"/>
    </row>
    <row r="37" spans="1:10" ht="20.25" customHeight="1" x14ac:dyDescent="0.2">
      <c r="A37" s="14" t="s">
        <v>149</v>
      </c>
      <c r="B37" s="15" t="s">
        <v>150</v>
      </c>
      <c r="C37" s="16" t="s">
        <v>151</v>
      </c>
      <c r="D37" s="28">
        <v>24000</v>
      </c>
      <c r="E37" s="17" t="s">
        <v>16</v>
      </c>
      <c r="F37" s="15"/>
      <c r="G37" s="16"/>
      <c r="H37" s="17"/>
    </row>
    <row r="38" spans="1:10" ht="20.25" customHeight="1" x14ac:dyDescent="0.2">
      <c r="A38" s="14" t="s">
        <v>152</v>
      </c>
      <c r="B38" s="15" t="s">
        <v>45</v>
      </c>
      <c r="C38" s="16" t="s">
        <v>50</v>
      </c>
      <c r="D38" s="28">
        <v>28500</v>
      </c>
      <c r="E38" s="17" t="s">
        <v>15</v>
      </c>
      <c r="F38" s="15"/>
      <c r="G38" s="16"/>
      <c r="H38" s="17"/>
    </row>
    <row r="39" spans="1:10" ht="20.25" customHeight="1" x14ac:dyDescent="0.2">
      <c r="A39" s="14" t="s">
        <v>153</v>
      </c>
      <c r="B39" s="15" t="s">
        <v>150</v>
      </c>
      <c r="C39" s="16" t="s">
        <v>105</v>
      </c>
      <c r="D39" s="28">
        <v>6000</v>
      </c>
      <c r="E39" s="17" t="s">
        <v>15</v>
      </c>
      <c r="F39" s="15"/>
      <c r="G39" s="16"/>
      <c r="H39" s="17"/>
    </row>
    <row r="40" spans="1:10" ht="20.25" customHeight="1" x14ac:dyDescent="0.2">
      <c r="A40" s="14" t="s">
        <v>154</v>
      </c>
      <c r="B40" s="15" t="s">
        <v>45</v>
      </c>
      <c r="C40" s="16" t="s">
        <v>50</v>
      </c>
      <c r="D40" s="28">
        <v>28500</v>
      </c>
      <c r="E40" s="17" t="s">
        <v>16</v>
      </c>
      <c r="F40" s="15"/>
      <c r="G40" s="16"/>
      <c r="H40" s="17"/>
    </row>
    <row r="41" spans="1:10" ht="20.25" customHeight="1" x14ac:dyDescent="0.2">
      <c r="A41" s="14" t="s">
        <v>155</v>
      </c>
      <c r="B41" s="15" t="s">
        <v>45</v>
      </c>
      <c r="C41" s="16" t="s">
        <v>50</v>
      </c>
      <c r="D41" s="28">
        <v>28500</v>
      </c>
      <c r="E41" s="17" t="s">
        <v>16</v>
      </c>
      <c r="F41" s="15"/>
      <c r="G41" s="16"/>
      <c r="H41" s="17"/>
    </row>
    <row r="42" spans="1:10" ht="20.25" customHeight="1" x14ac:dyDescent="0.2">
      <c r="A42" s="14" t="s">
        <v>156</v>
      </c>
      <c r="B42" s="15" t="s">
        <v>150</v>
      </c>
      <c r="C42" s="16" t="s">
        <v>157</v>
      </c>
      <c r="D42" s="28">
        <v>40000</v>
      </c>
      <c r="E42" s="17" t="s">
        <v>16</v>
      </c>
      <c r="F42" s="15"/>
      <c r="G42" s="16"/>
      <c r="H42" s="17"/>
    </row>
    <row r="43" spans="1:10" ht="20.25" customHeight="1" x14ac:dyDescent="0.2">
      <c r="A43" s="14" t="s">
        <v>158</v>
      </c>
      <c r="B43" s="15" t="s">
        <v>150</v>
      </c>
      <c r="C43" s="16" t="s">
        <v>151</v>
      </c>
      <c r="D43" s="28">
        <v>24000</v>
      </c>
      <c r="E43" s="17" t="s">
        <v>16</v>
      </c>
      <c r="F43" s="15"/>
      <c r="G43" s="16"/>
      <c r="H43" s="17"/>
    </row>
    <row r="44" spans="1:10" ht="20.25" customHeight="1" x14ac:dyDescent="0.2">
      <c r="A44" s="14" t="s">
        <v>159</v>
      </c>
      <c r="B44" s="15" t="s">
        <v>45</v>
      </c>
      <c r="C44" s="16" t="s">
        <v>105</v>
      </c>
      <c r="D44" s="28">
        <v>3000</v>
      </c>
      <c r="E44" s="17" t="s">
        <v>16</v>
      </c>
      <c r="F44" s="15"/>
      <c r="G44" s="16"/>
      <c r="H44" s="17"/>
      <c r="J44" s="1" t="s">
        <v>160</v>
      </c>
    </row>
    <row r="45" spans="1:10" ht="20.25" customHeight="1" x14ac:dyDescent="0.2">
      <c r="A45" s="14" t="s">
        <v>161</v>
      </c>
      <c r="B45" s="15" t="s">
        <v>150</v>
      </c>
      <c r="C45" s="16" t="s">
        <v>151</v>
      </c>
      <c r="D45" s="28">
        <v>24000</v>
      </c>
      <c r="E45" s="17" t="s">
        <v>16</v>
      </c>
      <c r="F45" s="15"/>
      <c r="G45" s="16"/>
      <c r="H45" s="17"/>
    </row>
    <row r="46" spans="1:10" ht="20.25" customHeight="1" x14ac:dyDescent="0.2">
      <c r="A46" s="14" t="s">
        <v>162</v>
      </c>
      <c r="B46" s="15" t="s">
        <v>45</v>
      </c>
      <c r="C46" s="16" t="s">
        <v>50</v>
      </c>
      <c r="D46" s="28">
        <v>28500</v>
      </c>
      <c r="E46" s="17" t="s">
        <v>16</v>
      </c>
      <c r="F46" s="15"/>
      <c r="G46" s="16"/>
      <c r="H46" s="17"/>
    </row>
    <row r="47" spans="1:10" ht="20.25" customHeight="1" x14ac:dyDescent="0.2">
      <c r="A47" s="14" t="s">
        <v>163</v>
      </c>
      <c r="B47" s="15" t="s">
        <v>45</v>
      </c>
      <c r="C47" s="16" t="s">
        <v>50</v>
      </c>
      <c r="D47" s="28">
        <v>28500</v>
      </c>
      <c r="E47" s="17" t="s">
        <v>16</v>
      </c>
      <c r="F47" s="15"/>
      <c r="G47" s="16"/>
      <c r="H47" s="17"/>
    </row>
    <row r="48" spans="1:10" ht="20.25" customHeight="1" x14ac:dyDescent="0.2">
      <c r="A48" s="14" t="s">
        <v>164</v>
      </c>
      <c r="B48" s="15" t="s">
        <v>150</v>
      </c>
      <c r="C48" s="16" t="s">
        <v>157</v>
      </c>
      <c r="D48" s="28">
        <v>40000</v>
      </c>
      <c r="E48" s="17" t="s">
        <v>16</v>
      </c>
      <c r="F48" s="15"/>
      <c r="G48" s="16"/>
      <c r="H48" s="17"/>
    </row>
    <row r="49" spans="1:8" ht="20.25" customHeight="1" x14ac:dyDescent="0.2">
      <c r="A49" s="14" t="s">
        <v>165</v>
      </c>
      <c r="B49" s="15" t="s">
        <v>150</v>
      </c>
      <c r="C49" s="16" t="s">
        <v>157</v>
      </c>
      <c r="D49" s="28">
        <v>40000</v>
      </c>
      <c r="E49" s="17" t="s">
        <v>15</v>
      </c>
      <c r="F49" s="15"/>
      <c r="G49" s="16"/>
      <c r="H49" s="17"/>
    </row>
    <row r="50" spans="1:8" ht="20.25" customHeight="1" x14ac:dyDescent="0.2">
      <c r="A50" s="14" t="s">
        <v>166</v>
      </c>
      <c r="B50" s="15" t="s">
        <v>150</v>
      </c>
      <c r="C50" s="16" t="s">
        <v>151</v>
      </c>
      <c r="D50" s="28">
        <v>24000</v>
      </c>
      <c r="E50" s="17" t="s">
        <v>15</v>
      </c>
      <c r="F50" s="15"/>
      <c r="G50" s="16"/>
      <c r="H50" s="17"/>
    </row>
    <row r="51" spans="1:8" ht="20.25" customHeight="1" x14ac:dyDescent="0.2">
      <c r="A51" s="14" t="s">
        <v>167</v>
      </c>
      <c r="B51" s="26" t="s">
        <v>45</v>
      </c>
      <c r="C51" s="16" t="s">
        <v>138</v>
      </c>
      <c r="D51" s="28">
        <v>37500</v>
      </c>
      <c r="E51" s="17" t="s">
        <v>15</v>
      </c>
      <c r="F51" s="15"/>
      <c r="G51" s="16"/>
      <c r="H51" s="17"/>
    </row>
    <row r="52" spans="1:8" ht="20.25" customHeight="1" x14ac:dyDescent="0.2">
      <c r="A52" s="14" t="s">
        <v>168</v>
      </c>
      <c r="B52" s="15" t="s">
        <v>45</v>
      </c>
      <c r="C52" s="16" t="s">
        <v>138</v>
      </c>
      <c r="D52" s="28">
        <v>37500</v>
      </c>
      <c r="E52" s="17" t="s">
        <v>16</v>
      </c>
      <c r="F52" s="15"/>
      <c r="G52" s="16"/>
      <c r="H52" s="17"/>
    </row>
    <row r="53" spans="1:8" ht="20.25" customHeight="1" x14ac:dyDescent="0.2">
      <c r="A53" s="14" t="s">
        <v>169</v>
      </c>
      <c r="B53" s="15" t="s">
        <v>150</v>
      </c>
      <c r="C53" s="16" t="s">
        <v>105</v>
      </c>
      <c r="D53" s="28">
        <v>6000</v>
      </c>
      <c r="E53" s="17" t="s">
        <v>15</v>
      </c>
      <c r="F53" s="15"/>
      <c r="G53" s="16"/>
      <c r="H53" s="17"/>
    </row>
    <row r="54" spans="1:8" ht="20.25" customHeight="1" x14ac:dyDescent="0.2">
      <c r="A54" s="14" t="s">
        <v>170</v>
      </c>
      <c r="B54" s="15" t="s">
        <v>45</v>
      </c>
      <c r="C54" s="16" t="s">
        <v>138</v>
      </c>
      <c r="D54" s="28">
        <v>37500</v>
      </c>
      <c r="E54" s="17" t="s">
        <v>16</v>
      </c>
      <c r="F54" s="15"/>
      <c r="G54" s="16"/>
      <c r="H54" s="17"/>
    </row>
    <row r="55" spans="1:8" ht="20.25" customHeight="1" x14ac:dyDescent="0.2">
      <c r="A55" s="14" t="s">
        <v>171</v>
      </c>
      <c r="B55" s="15" t="s">
        <v>172</v>
      </c>
      <c r="C55" s="16" t="s">
        <v>53</v>
      </c>
      <c r="D55" s="28">
        <v>43000</v>
      </c>
      <c r="E55" s="17" t="s">
        <v>16</v>
      </c>
      <c r="F55" s="15"/>
      <c r="G55" s="16"/>
      <c r="H55" s="17"/>
    </row>
    <row r="56" spans="1:8" ht="20.25" customHeight="1" x14ac:dyDescent="0.2">
      <c r="A56" s="14" t="s">
        <v>173</v>
      </c>
      <c r="B56" s="15" t="s">
        <v>172</v>
      </c>
      <c r="C56" s="16" t="s">
        <v>53</v>
      </c>
      <c r="D56" s="28">
        <v>43000</v>
      </c>
      <c r="E56" s="17" t="s">
        <v>15</v>
      </c>
      <c r="F56" s="15"/>
      <c r="G56" s="16"/>
      <c r="H56" s="17"/>
    </row>
    <row r="57" spans="1:8" ht="20.25" customHeight="1" x14ac:dyDescent="0.2">
      <c r="A57" s="14" t="s">
        <v>174</v>
      </c>
      <c r="B57" s="15" t="s">
        <v>150</v>
      </c>
      <c r="C57" s="16" t="s">
        <v>157</v>
      </c>
      <c r="D57" s="28">
        <v>40000</v>
      </c>
      <c r="E57" s="17" t="s">
        <v>16</v>
      </c>
      <c r="F57" s="15"/>
      <c r="G57" s="16"/>
      <c r="H57" s="17"/>
    </row>
    <row r="58" spans="1:8" ht="20.25" customHeight="1" x14ac:dyDescent="0.2">
      <c r="A58" s="14" t="s">
        <v>175</v>
      </c>
      <c r="B58" s="15" t="s">
        <v>150</v>
      </c>
      <c r="C58" s="16" t="s">
        <v>157</v>
      </c>
      <c r="D58" s="28">
        <v>40000</v>
      </c>
      <c r="E58" s="17" t="s">
        <v>16</v>
      </c>
      <c r="F58" s="15"/>
      <c r="G58" s="16"/>
      <c r="H58" s="17"/>
    </row>
    <row r="59" spans="1:8" ht="20.25" customHeight="1" x14ac:dyDescent="0.2">
      <c r="A59" s="14" t="s">
        <v>176</v>
      </c>
      <c r="B59" s="15" t="s">
        <v>45</v>
      </c>
      <c r="C59" s="16" t="s">
        <v>53</v>
      </c>
      <c r="D59" s="28">
        <v>51500</v>
      </c>
      <c r="E59" s="17" t="s">
        <v>11</v>
      </c>
      <c r="F59" s="15"/>
      <c r="G59" s="16"/>
      <c r="H59" s="17"/>
    </row>
    <row r="60" spans="1:8" ht="20.25" customHeight="1" x14ac:dyDescent="0.2">
      <c r="A60" s="14" t="s">
        <v>177</v>
      </c>
      <c r="B60" s="15" t="s">
        <v>150</v>
      </c>
      <c r="C60" s="16" t="s">
        <v>157</v>
      </c>
      <c r="D60" s="28">
        <v>40000</v>
      </c>
      <c r="E60" s="17" t="s">
        <v>16</v>
      </c>
      <c r="F60" s="15"/>
      <c r="G60" s="16"/>
      <c r="H60" s="17"/>
    </row>
    <row r="61" spans="1:8" ht="20.25" customHeight="1" x14ac:dyDescent="0.2">
      <c r="A61" s="14" t="s">
        <v>178</v>
      </c>
      <c r="B61" s="15" t="s">
        <v>172</v>
      </c>
      <c r="C61" s="16" t="s">
        <v>43</v>
      </c>
      <c r="D61" s="28">
        <v>45000</v>
      </c>
      <c r="E61" s="17" t="s">
        <v>16</v>
      </c>
      <c r="F61" s="15"/>
      <c r="G61" s="16"/>
      <c r="H61" s="17"/>
    </row>
    <row r="62" spans="1:8" ht="20.25" customHeight="1" x14ac:dyDescent="0.2">
      <c r="A62" s="14" t="s">
        <v>179</v>
      </c>
      <c r="B62" s="15" t="s">
        <v>172</v>
      </c>
      <c r="C62" s="16" t="s">
        <v>43</v>
      </c>
      <c r="D62" s="28">
        <v>45000</v>
      </c>
      <c r="E62" s="17" t="s">
        <v>15</v>
      </c>
      <c r="F62" s="15"/>
      <c r="G62" s="16"/>
      <c r="H62" s="17"/>
    </row>
    <row r="63" spans="1:8" ht="20.25" customHeight="1" x14ac:dyDescent="0.2">
      <c r="A63" s="14" t="s">
        <v>180</v>
      </c>
      <c r="B63" s="15" t="s">
        <v>172</v>
      </c>
      <c r="C63" s="16" t="s">
        <v>53</v>
      </c>
      <c r="D63" s="28">
        <v>43000</v>
      </c>
      <c r="E63" s="17" t="s">
        <v>15</v>
      </c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x14ac:dyDescent="0.2">
      <c r="A111" s="14"/>
      <c r="B111" s="15"/>
      <c r="C111" s="16"/>
      <c r="D111" s="28"/>
      <c r="E111" s="17"/>
      <c r="F111" s="15"/>
      <c r="G111" s="16"/>
      <c r="H111" s="17"/>
    </row>
  </sheetData>
  <sheetProtection selectLockedCells="1" selectUnlockedCells="1"/>
  <sortState xmlns:xlrd2="http://schemas.microsoft.com/office/spreadsheetml/2017/richdata2" ref="A16:E38">
    <sortCondition ref="B16:B38"/>
    <sortCondition ref="A16:A38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05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0"/>
  <sheetViews>
    <sheetView zoomScale="70" zoomScaleNormal="70" workbookViewId="0">
      <pane ySplit="14" topLeftCell="A15" activePane="bottomLeft" state="frozen"/>
      <selection pane="bottomLeft" activeCell="A31" sqref="A31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50.140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'1205'!C1+1</f>
        <v>45266</v>
      </c>
    </row>
    <row r="2" spans="1:11" ht="15.75" x14ac:dyDescent="0.25">
      <c r="A2" s="42" t="s">
        <v>12</v>
      </c>
      <c r="B2" s="33"/>
      <c r="C2" s="33"/>
      <c r="D2" s="40">
        <f>SUMIF(E$16:E110,E2,D$16:D110)</f>
        <v>103000</v>
      </c>
      <c r="E2" s="34" t="s">
        <v>15</v>
      </c>
      <c r="F2" s="42" t="s">
        <v>18</v>
      </c>
      <c r="G2" s="33" t="s">
        <v>15</v>
      </c>
      <c r="H2" s="34">
        <f>SUM(H16:H110)-(H3+H4+H5)</f>
        <v>136900</v>
      </c>
      <c r="J2" s="50" t="s">
        <v>31</v>
      </c>
      <c r="K2" s="51"/>
    </row>
    <row r="3" spans="1:11" ht="15.75" x14ac:dyDescent="0.25">
      <c r="A3" s="43"/>
      <c r="D3" s="2">
        <f>SUMIF(E$16:E110,E3,D$16:D110)</f>
        <v>0</v>
      </c>
      <c r="E3" s="36" t="s">
        <v>24</v>
      </c>
      <c r="F3" s="43"/>
      <c r="G3" s="1" t="s">
        <v>24</v>
      </c>
      <c r="H3" s="36">
        <f>SUMIF(G16:G110,G3,H16:H110)</f>
        <v>0</v>
      </c>
      <c r="J3" s="54" t="s">
        <v>32</v>
      </c>
      <c r="K3" s="55">
        <f>'1205'!K8</f>
        <v>552950</v>
      </c>
    </row>
    <row r="4" spans="1:11" ht="15.75" x14ac:dyDescent="0.25">
      <c r="A4" s="43"/>
      <c r="D4" s="2">
        <f>SUMIF(E$16:E110,E4,D$16:D110)</f>
        <v>0</v>
      </c>
      <c r="E4" s="36" t="s">
        <v>9</v>
      </c>
      <c r="F4" s="43"/>
      <c r="G4" s="1" t="s">
        <v>9</v>
      </c>
      <c r="H4" s="36">
        <f>SUMIF(G16:G110,G4,H16:H110)</f>
        <v>0</v>
      </c>
      <c r="J4" s="3" t="s">
        <v>33</v>
      </c>
      <c r="K4" s="56">
        <f>'1205'!K9</f>
        <v>5000000</v>
      </c>
    </row>
    <row r="5" spans="1:11" x14ac:dyDescent="0.2">
      <c r="A5" s="35"/>
      <c r="D5" s="2">
        <f>SUMIF(E$16:E110,E5,D$16:D110)</f>
        <v>444778</v>
      </c>
      <c r="E5" s="36" t="s">
        <v>16</v>
      </c>
      <c r="F5" s="35"/>
      <c r="G5" s="1" t="s">
        <v>37</v>
      </c>
      <c r="H5" s="36">
        <f>SUMIF(G16:G110,G5,H16:H110)</f>
        <v>0</v>
      </c>
      <c r="J5" s="1" t="s">
        <v>29</v>
      </c>
      <c r="K5" s="57">
        <f>'1205'!K10</f>
        <v>0</v>
      </c>
    </row>
    <row r="6" spans="1:11" x14ac:dyDescent="0.2">
      <c r="A6" s="35"/>
      <c r="D6" s="2">
        <f>SUMIF(E$16:E110,E6,D$16:D110)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SUMIF(E$16:E110,E8,D$16:D110)</f>
        <v>0</v>
      </c>
      <c r="E8" s="36" t="s">
        <v>10</v>
      </c>
      <c r="F8" s="35"/>
      <c r="H8" s="36"/>
      <c r="J8" s="54" t="s">
        <v>32</v>
      </c>
      <c r="K8" s="58">
        <f>K3+SUM(D2:D4)-H12</f>
        <v>519050</v>
      </c>
    </row>
    <row r="9" spans="1:11" ht="15.75" x14ac:dyDescent="0.25">
      <c r="A9" s="35"/>
      <c r="D9" s="2">
        <f>SUMIF(E$16:E110,E9,D$16:D110)</f>
        <v>0</v>
      </c>
      <c r="E9" s="36" t="s">
        <v>38</v>
      </c>
      <c r="F9" s="35"/>
      <c r="H9" s="36"/>
      <c r="J9" s="3" t="s">
        <v>21</v>
      </c>
      <c r="K9" s="32">
        <f>K4+H4-D4</f>
        <v>5000000</v>
      </c>
    </row>
    <row r="10" spans="1:11" x14ac:dyDescent="0.2">
      <c r="A10" s="35"/>
      <c r="D10" s="2">
        <f>SUMIF(E$16:E110,E10,D$16:D110)</f>
        <v>12000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SUMIF(E$16:E110,E11,D$16:D110)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559778</v>
      </c>
      <c r="E12" s="39"/>
      <c r="F12" s="37"/>
      <c r="G12" s="38" t="s">
        <v>20</v>
      </c>
      <c r="H12" s="39">
        <f>SUM(H2:H10)</f>
        <v>136900</v>
      </c>
    </row>
    <row r="13" spans="1:11" ht="15.75" thickBot="1" x14ac:dyDescent="0.25">
      <c r="C13" s="59" t="s">
        <v>35</v>
      </c>
      <c r="D13" s="60">
        <f>SUM(D16:D110)</f>
        <v>559778</v>
      </c>
      <c r="G13" s="59" t="s">
        <v>35</v>
      </c>
      <c r="H13" s="60">
        <f>SUM(H16:H110)</f>
        <v>136900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72" t="s">
        <v>181</v>
      </c>
      <c r="B16" s="23"/>
      <c r="C16" s="16" t="s">
        <v>48</v>
      </c>
      <c r="D16" s="30">
        <v>40200</v>
      </c>
      <c r="E16" s="25" t="s">
        <v>16</v>
      </c>
      <c r="F16" s="23" t="s">
        <v>188</v>
      </c>
      <c r="G16" s="24" t="s">
        <v>189</v>
      </c>
      <c r="H16" s="25">
        <v>16900</v>
      </c>
    </row>
    <row r="17" spans="1:8" ht="20.25" customHeight="1" x14ac:dyDescent="0.2">
      <c r="A17" s="14" t="s">
        <v>182</v>
      </c>
      <c r="B17" s="15"/>
      <c r="C17" s="16" t="s">
        <v>48</v>
      </c>
      <c r="D17" s="28">
        <v>22594</v>
      </c>
      <c r="E17" s="17" t="s">
        <v>16</v>
      </c>
      <c r="F17" s="15" t="s">
        <v>200</v>
      </c>
      <c r="G17" s="16" t="s">
        <v>189</v>
      </c>
      <c r="H17" s="17">
        <v>120000</v>
      </c>
    </row>
    <row r="18" spans="1:8" ht="20.25" customHeight="1" x14ac:dyDescent="0.2">
      <c r="A18" s="14" t="s">
        <v>183</v>
      </c>
      <c r="B18" s="15"/>
      <c r="C18" s="16" t="s">
        <v>48</v>
      </c>
      <c r="D18" s="28">
        <v>12094</v>
      </c>
      <c r="E18" s="17" t="s">
        <v>16</v>
      </c>
      <c r="F18" s="15"/>
      <c r="G18" s="16"/>
      <c r="H18" s="17"/>
    </row>
    <row r="19" spans="1:8" ht="20.25" customHeight="1" x14ac:dyDescent="0.2">
      <c r="A19" s="14" t="s">
        <v>184</v>
      </c>
      <c r="B19" s="15"/>
      <c r="C19" s="16" t="s">
        <v>48</v>
      </c>
      <c r="D19" s="28">
        <v>9490</v>
      </c>
      <c r="E19" s="17" t="s">
        <v>16</v>
      </c>
      <c r="F19" s="15"/>
      <c r="G19" s="16"/>
      <c r="H19" s="17"/>
    </row>
    <row r="20" spans="1:8" ht="20.25" customHeight="1" x14ac:dyDescent="0.2">
      <c r="A20" s="14" t="s">
        <v>185</v>
      </c>
      <c r="B20" s="15" t="s">
        <v>42</v>
      </c>
      <c r="C20" s="16" t="s">
        <v>53</v>
      </c>
      <c r="D20" s="28">
        <v>48000</v>
      </c>
      <c r="E20" s="17" t="s">
        <v>15</v>
      </c>
      <c r="F20" s="15"/>
      <c r="G20" s="16"/>
      <c r="H20" s="17"/>
    </row>
    <row r="21" spans="1:8" ht="20.25" customHeight="1" x14ac:dyDescent="0.2">
      <c r="A21" s="14" t="s">
        <v>186</v>
      </c>
      <c r="B21" s="15" t="s">
        <v>42</v>
      </c>
      <c r="C21" s="16" t="s">
        <v>53</v>
      </c>
      <c r="D21" s="28">
        <v>48000</v>
      </c>
      <c r="E21" s="17" t="s">
        <v>16</v>
      </c>
      <c r="F21" s="15"/>
      <c r="G21" s="16"/>
      <c r="H21" s="17"/>
    </row>
    <row r="22" spans="1:8" ht="20.25" customHeight="1" x14ac:dyDescent="0.2">
      <c r="A22" s="14" t="s">
        <v>187</v>
      </c>
      <c r="B22" s="15"/>
      <c r="C22" s="16" t="s">
        <v>48</v>
      </c>
      <c r="D22" s="28">
        <v>82400</v>
      </c>
      <c r="E22" s="17" t="s">
        <v>16</v>
      </c>
      <c r="F22" s="15"/>
      <c r="G22" s="16"/>
      <c r="H22" s="17"/>
    </row>
    <row r="23" spans="1:8" ht="20.25" customHeight="1" x14ac:dyDescent="0.2">
      <c r="A23" s="14" t="s">
        <v>190</v>
      </c>
      <c r="B23" s="15"/>
      <c r="C23" s="16" t="s">
        <v>191</v>
      </c>
      <c r="D23" s="28">
        <v>7000</v>
      </c>
      <c r="E23" s="17" t="s">
        <v>15</v>
      </c>
      <c r="F23" s="15"/>
      <c r="G23" s="16"/>
      <c r="H23" s="17"/>
    </row>
    <row r="24" spans="1:8" ht="20.25" customHeight="1" x14ac:dyDescent="0.2">
      <c r="A24" s="14" t="s">
        <v>192</v>
      </c>
      <c r="B24" s="15" t="s">
        <v>75</v>
      </c>
      <c r="C24" s="16" t="s">
        <v>193</v>
      </c>
      <c r="D24" s="28">
        <v>55000</v>
      </c>
      <c r="E24" s="17" t="s">
        <v>16</v>
      </c>
      <c r="F24" s="15"/>
      <c r="G24" s="16"/>
      <c r="H24" s="17"/>
    </row>
    <row r="25" spans="1:8" ht="20.25" customHeight="1" x14ac:dyDescent="0.2">
      <c r="A25" s="14" t="s">
        <v>194</v>
      </c>
      <c r="B25" s="15" t="s">
        <v>75</v>
      </c>
      <c r="C25" s="16" t="s">
        <v>94</v>
      </c>
      <c r="D25" s="28">
        <v>48000</v>
      </c>
      <c r="E25" s="17" t="s">
        <v>16</v>
      </c>
      <c r="F25" s="15"/>
      <c r="G25" s="16"/>
      <c r="H25" s="17"/>
    </row>
    <row r="26" spans="1:8" ht="20.25" customHeight="1" x14ac:dyDescent="0.2">
      <c r="A26" s="14" t="s">
        <v>195</v>
      </c>
      <c r="B26" s="16" t="s">
        <v>75</v>
      </c>
      <c r="C26" s="16" t="s">
        <v>193</v>
      </c>
      <c r="D26" s="85">
        <v>57000</v>
      </c>
      <c r="E26" s="86" t="s">
        <v>16</v>
      </c>
      <c r="F26" s="15"/>
      <c r="G26" s="16"/>
      <c r="H26" s="17"/>
    </row>
    <row r="27" spans="1:8" ht="20.25" customHeight="1" x14ac:dyDescent="0.2">
      <c r="A27" s="14" t="s">
        <v>196</v>
      </c>
      <c r="B27" s="16" t="s">
        <v>75</v>
      </c>
      <c r="C27" s="16" t="s">
        <v>197</v>
      </c>
      <c r="D27" s="85">
        <v>22000</v>
      </c>
      <c r="E27" s="86" t="s">
        <v>16</v>
      </c>
      <c r="F27" s="15"/>
      <c r="G27" s="16"/>
      <c r="H27" s="17"/>
    </row>
    <row r="28" spans="1:8" ht="20.25" customHeight="1" x14ac:dyDescent="0.2">
      <c r="A28" s="14" t="s">
        <v>198</v>
      </c>
      <c r="B28" s="16" t="s">
        <v>75</v>
      </c>
      <c r="C28" s="16" t="s">
        <v>43</v>
      </c>
      <c r="D28" s="85">
        <v>48000</v>
      </c>
      <c r="E28" s="86" t="s">
        <v>15</v>
      </c>
      <c r="F28" s="15"/>
      <c r="G28" s="16"/>
      <c r="H28" s="17"/>
    </row>
    <row r="29" spans="1:8" ht="20.25" customHeight="1" x14ac:dyDescent="0.2">
      <c r="A29" s="14" t="s">
        <v>199</v>
      </c>
      <c r="B29" s="16" t="s">
        <v>75</v>
      </c>
      <c r="C29" s="16" t="s">
        <v>43</v>
      </c>
      <c r="D29" s="85">
        <v>48000</v>
      </c>
      <c r="E29" s="86" t="s">
        <v>16</v>
      </c>
      <c r="F29" s="15"/>
      <c r="G29" s="16"/>
      <c r="H29" s="17"/>
    </row>
    <row r="30" spans="1:8" ht="20.25" customHeight="1" x14ac:dyDescent="0.2">
      <c r="A30" s="14" t="s">
        <v>201</v>
      </c>
      <c r="B30" s="16" t="s">
        <v>55</v>
      </c>
      <c r="C30" s="16" t="s">
        <v>105</v>
      </c>
      <c r="D30" s="85">
        <v>6000</v>
      </c>
      <c r="E30" s="86" t="s">
        <v>17</v>
      </c>
      <c r="F30" s="15"/>
      <c r="G30" s="16"/>
      <c r="H30" s="17"/>
    </row>
    <row r="31" spans="1:8" ht="20.25" customHeight="1" x14ac:dyDescent="0.2">
      <c r="A31" s="14" t="s">
        <v>202</v>
      </c>
      <c r="B31" s="16" t="s">
        <v>75</v>
      </c>
      <c r="C31" s="16" t="s">
        <v>105</v>
      </c>
      <c r="D31" s="85">
        <v>6000</v>
      </c>
      <c r="E31" s="86" t="s">
        <v>17</v>
      </c>
      <c r="F31" s="15"/>
      <c r="G31" s="16"/>
      <c r="H31" s="17"/>
    </row>
    <row r="32" spans="1:8" ht="20.25" customHeight="1" x14ac:dyDescent="0.2">
      <c r="A32" s="14"/>
      <c r="B32" s="16"/>
      <c r="C32" s="16"/>
      <c r="D32" s="85"/>
      <c r="E32" s="87"/>
      <c r="F32" s="15"/>
      <c r="G32" s="16"/>
      <c r="H32" s="17"/>
    </row>
    <row r="33" spans="1:9" ht="20.25" customHeight="1" x14ac:dyDescent="0.2">
      <c r="A33" s="14"/>
      <c r="B33" s="16"/>
      <c r="C33" s="16"/>
      <c r="D33" s="85"/>
      <c r="E33" s="86"/>
      <c r="F33" s="15"/>
      <c r="G33" s="16"/>
      <c r="H33" s="17"/>
    </row>
    <row r="34" spans="1:9" ht="20.25" customHeight="1" x14ac:dyDescent="0.2">
      <c r="A34" s="14"/>
      <c r="B34" s="16"/>
      <c r="C34" s="16"/>
      <c r="D34" s="85"/>
      <c r="E34" s="86"/>
      <c r="F34" s="15"/>
      <c r="G34" s="16"/>
      <c r="H34" s="17"/>
      <c r="I34" s="2"/>
    </row>
    <row r="35" spans="1:9" ht="20.25" customHeight="1" x14ac:dyDescent="0.2">
      <c r="A35" s="14"/>
      <c r="B35" s="16"/>
      <c r="C35" s="16"/>
      <c r="D35" s="85"/>
      <c r="E35" s="86"/>
      <c r="F35" s="15"/>
      <c r="G35" s="16"/>
      <c r="H35" s="73"/>
    </row>
    <row r="36" spans="1:9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9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9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9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9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9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9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9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9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9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9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9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9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26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x14ac:dyDescent="0.2">
      <c r="A110" s="14"/>
      <c r="B110" s="15"/>
      <c r="C110" s="16"/>
      <c r="D110" s="28"/>
      <c r="E110" s="17"/>
      <c r="F110" s="15"/>
      <c r="G110" s="16"/>
      <c r="H110" s="17"/>
    </row>
  </sheetData>
  <sheetProtection selectLockedCells="1" selectUnlockedCells="1"/>
  <sortState xmlns:xlrd2="http://schemas.microsoft.com/office/spreadsheetml/2017/richdata2" ref="A16:E63">
    <sortCondition ref="B16:B63"/>
    <sortCondition ref="A16:A63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36:E110 E16:E17 E26:E34 I34" xr:uid="{00000000-0002-0000-06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2"/>
  <sheetViews>
    <sheetView zoomScale="70" zoomScaleNormal="70" workbookViewId="0">
      <pane ySplit="14" topLeftCell="A15" activePane="bottomLeft" state="frozen"/>
      <selection pane="bottomLeft" activeCell="F30" sqref="F30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51.5703125" style="1" customWidth="1"/>
    <col min="4" max="4" width="18.42578125" style="2" customWidth="1"/>
    <col min="5" max="5" width="22.140625" style="2" bestFit="1" customWidth="1"/>
    <col min="6" max="6" width="3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'1206'!C1+1</f>
        <v>45267</v>
      </c>
    </row>
    <row r="2" spans="1:11" ht="15.75" x14ac:dyDescent="0.25">
      <c r="A2" s="42" t="s">
        <v>12</v>
      </c>
      <c r="B2" s="33"/>
      <c r="C2" s="33"/>
      <c r="D2" s="40">
        <f>SUMIF(E$16:E112,E2,D$16:D112)</f>
        <v>159000</v>
      </c>
      <c r="E2" s="34" t="s">
        <v>15</v>
      </c>
      <c r="F2" s="42" t="s">
        <v>18</v>
      </c>
      <c r="G2" s="33" t="s">
        <v>15</v>
      </c>
      <c r="H2" s="34">
        <f>SUM(H16:H112)-(H3+H4+H5)</f>
        <v>1429615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'1206'!K8</f>
        <v>519050</v>
      </c>
    </row>
    <row r="4" spans="1:11" ht="15.75" x14ac:dyDescent="0.25">
      <c r="A4" s="43"/>
      <c r="D4" s="2">
        <f>SUMIF(E$16:E112,E4,D$16:D112)</f>
        <v>1000000</v>
      </c>
      <c r="E4" s="36" t="s">
        <v>9</v>
      </c>
      <c r="F4" s="43"/>
      <c r="G4" s="1" t="s">
        <v>9</v>
      </c>
      <c r="H4" s="36">
        <f>SUMIF(G16:G112,G4,H16:H112)</f>
        <v>0</v>
      </c>
      <c r="J4" s="3" t="s">
        <v>33</v>
      </c>
      <c r="K4" s="56">
        <f>'1206'!K9</f>
        <v>5000000</v>
      </c>
    </row>
    <row r="5" spans="1:11" x14ac:dyDescent="0.2">
      <c r="A5" s="35"/>
      <c r="D5" s="2">
        <f>SUMIF(E$16:E112,E5,D$16:D112)</f>
        <v>880500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'1206'!K10</f>
        <v>0</v>
      </c>
    </row>
    <row r="6" spans="1:11" x14ac:dyDescent="0.2">
      <c r="A6" s="35"/>
      <c r="D6" s="2">
        <f>SUMIF(E$16:E112,E6,D$16:D112)</f>
        <v>86000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248435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4000000</v>
      </c>
    </row>
    <row r="10" spans="1:11" x14ac:dyDescent="0.2">
      <c r="A10" s="35"/>
      <c r="D10" s="2">
        <f>SUMIF(E$16:E112,E10,D$16:D112)</f>
        <v>34000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2159500</v>
      </c>
      <c r="E12" s="39"/>
      <c r="F12" s="37"/>
      <c r="G12" s="38" t="s">
        <v>20</v>
      </c>
      <c r="H12" s="39">
        <f>SUM(H2:H10)</f>
        <v>1429615</v>
      </c>
    </row>
    <row r="13" spans="1:11" ht="15.75" thickBot="1" x14ac:dyDescent="0.25">
      <c r="C13" s="59" t="s">
        <v>35</v>
      </c>
      <c r="D13" s="60">
        <f>SUM(D16:D112)</f>
        <v>2159500</v>
      </c>
      <c r="G13" s="59" t="s">
        <v>35</v>
      </c>
      <c r="H13" s="60">
        <f>SUM(H16:H112)</f>
        <v>1429615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 t="s">
        <v>203</v>
      </c>
      <c r="B16" s="23" t="s">
        <v>80</v>
      </c>
      <c r="C16" s="24" t="s">
        <v>233</v>
      </c>
      <c r="D16" s="30">
        <v>71000</v>
      </c>
      <c r="E16" s="25" t="s">
        <v>15</v>
      </c>
      <c r="F16" s="23" t="s">
        <v>220</v>
      </c>
      <c r="G16" s="24" t="s">
        <v>221</v>
      </c>
      <c r="H16" s="25">
        <v>598415</v>
      </c>
    </row>
    <row r="17" spans="1:11" ht="20.25" customHeight="1" x14ac:dyDescent="0.2">
      <c r="A17" s="14" t="s">
        <v>95</v>
      </c>
      <c r="B17" s="15" t="s">
        <v>42</v>
      </c>
      <c r="C17" s="16" t="s">
        <v>43</v>
      </c>
      <c r="D17" s="28">
        <v>48000</v>
      </c>
      <c r="E17" s="17" t="s">
        <v>16</v>
      </c>
      <c r="F17" s="15" t="s">
        <v>237</v>
      </c>
      <c r="G17" s="16" t="s">
        <v>221</v>
      </c>
      <c r="H17" s="17">
        <v>831200</v>
      </c>
    </row>
    <row r="18" spans="1:11" ht="20.25" customHeight="1" x14ac:dyDescent="0.2">
      <c r="A18" s="14" t="s">
        <v>204</v>
      </c>
      <c r="B18" s="15" t="s">
        <v>80</v>
      </c>
      <c r="C18" s="16" t="s">
        <v>232</v>
      </c>
      <c r="D18" s="28">
        <v>89500</v>
      </c>
      <c r="E18" s="17" t="s">
        <v>16</v>
      </c>
      <c r="F18" s="15"/>
      <c r="G18" s="16"/>
      <c r="H18" s="17"/>
    </row>
    <row r="19" spans="1:11" ht="20.25" customHeight="1" x14ac:dyDescent="0.2">
      <c r="A19" s="14" t="s">
        <v>47</v>
      </c>
      <c r="B19" s="15" t="s">
        <v>42</v>
      </c>
      <c r="C19" s="16" t="s">
        <v>43</v>
      </c>
      <c r="D19" s="28">
        <v>48000</v>
      </c>
      <c r="E19" s="17" t="s">
        <v>16</v>
      </c>
      <c r="F19" s="15"/>
      <c r="G19" s="16"/>
      <c r="H19" s="17"/>
    </row>
    <row r="20" spans="1:11" ht="20.25" customHeight="1" x14ac:dyDescent="0.2">
      <c r="A20" s="14" t="s">
        <v>205</v>
      </c>
      <c r="B20" s="15" t="s">
        <v>80</v>
      </c>
      <c r="C20" s="16" t="s">
        <v>217</v>
      </c>
      <c r="D20" s="28">
        <v>92500</v>
      </c>
      <c r="E20" s="17" t="s">
        <v>16</v>
      </c>
      <c r="F20" s="15"/>
      <c r="G20" s="16"/>
      <c r="H20" s="17"/>
    </row>
    <row r="21" spans="1:11" ht="20.25" customHeight="1" x14ac:dyDescent="0.2">
      <c r="A21" s="14" t="s">
        <v>206</v>
      </c>
      <c r="B21" s="15" t="s">
        <v>42</v>
      </c>
      <c r="C21" s="16" t="s">
        <v>43</v>
      </c>
      <c r="D21" s="28">
        <v>48000</v>
      </c>
      <c r="E21" s="17" t="s">
        <v>16</v>
      </c>
      <c r="F21" s="15"/>
      <c r="G21" s="16"/>
      <c r="H21" s="17"/>
    </row>
    <row r="22" spans="1:11" ht="20.25" customHeight="1" x14ac:dyDescent="0.2">
      <c r="A22" s="14" t="s">
        <v>207</v>
      </c>
      <c r="B22" s="15" t="s">
        <v>80</v>
      </c>
      <c r="C22" s="16" t="s">
        <v>217</v>
      </c>
      <c r="D22" s="28">
        <v>81000</v>
      </c>
      <c r="E22" s="17" t="s">
        <v>16</v>
      </c>
      <c r="F22" s="15"/>
      <c r="G22" s="16"/>
      <c r="H22" s="17"/>
    </row>
    <row r="23" spans="1:11" ht="20.25" customHeight="1" x14ac:dyDescent="0.2">
      <c r="A23" s="14" t="s">
        <v>208</v>
      </c>
      <c r="B23" s="15" t="s">
        <v>209</v>
      </c>
      <c r="C23" s="16" t="s">
        <v>210</v>
      </c>
      <c r="D23" s="28">
        <v>6000</v>
      </c>
      <c r="E23" s="17" t="s">
        <v>16</v>
      </c>
      <c r="F23" s="15"/>
      <c r="G23" s="16"/>
      <c r="H23" s="17"/>
    </row>
    <row r="24" spans="1:11" ht="20.25" customHeight="1" x14ac:dyDescent="0.2">
      <c r="A24" s="14" t="s">
        <v>211</v>
      </c>
      <c r="B24" s="15" t="s">
        <v>80</v>
      </c>
      <c r="C24" s="16" t="s">
        <v>234</v>
      </c>
      <c r="D24" s="28">
        <v>54000</v>
      </c>
      <c r="E24" s="17" t="s">
        <v>16</v>
      </c>
      <c r="F24" s="15"/>
      <c r="G24" s="16"/>
      <c r="H24" s="17"/>
    </row>
    <row r="25" spans="1:11" ht="20.25" customHeight="1" x14ac:dyDescent="0.2">
      <c r="A25" s="14" t="s">
        <v>212</v>
      </c>
      <c r="B25" s="15" t="s">
        <v>209</v>
      </c>
      <c r="C25" s="16" t="s">
        <v>50</v>
      </c>
      <c r="D25" s="28">
        <v>22000</v>
      </c>
      <c r="E25" s="17" t="s">
        <v>17</v>
      </c>
      <c r="F25" s="15"/>
      <c r="G25" s="16"/>
      <c r="H25" s="17"/>
    </row>
    <row r="26" spans="1:11" ht="20.25" customHeight="1" x14ac:dyDescent="0.2">
      <c r="A26" s="109" t="s">
        <v>213</v>
      </c>
      <c r="B26" s="110" t="s">
        <v>209</v>
      </c>
      <c r="C26" s="111" t="s">
        <v>43</v>
      </c>
      <c r="D26" s="112">
        <v>46000</v>
      </c>
      <c r="E26" s="113" t="s">
        <v>16</v>
      </c>
      <c r="F26" s="110"/>
      <c r="G26" s="111"/>
      <c r="H26" s="113"/>
      <c r="I26" s="114" t="s">
        <v>238</v>
      </c>
      <c r="J26" s="114"/>
      <c r="K26" s="114"/>
    </row>
    <row r="27" spans="1:11" ht="20.25" customHeight="1" x14ac:dyDescent="0.2">
      <c r="A27" s="14" t="s">
        <v>214</v>
      </c>
      <c r="B27" s="15" t="s">
        <v>80</v>
      </c>
      <c r="C27" s="16" t="s">
        <v>233</v>
      </c>
      <c r="D27" s="28">
        <v>71000</v>
      </c>
      <c r="E27" s="17" t="s">
        <v>16</v>
      </c>
      <c r="F27" s="15"/>
      <c r="G27" s="16"/>
      <c r="H27" s="17"/>
    </row>
    <row r="28" spans="1:11" ht="20.25" customHeight="1" x14ac:dyDescent="0.2">
      <c r="A28" s="14" t="s">
        <v>215</v>
      </c>
      <c r="B28" s="15" t="s">
        <v>172</v>
      </c>
      <c r="C28" s="16" t="s">
        <v>43</v>
      </c>
      <c r="D28" s="28">
        <v>43000</v>
      </c>
      <c r="E28" s="17" t="s">
        <v>15</v>
      </c>
      <c r="F28" s="15"/>
      <c r="G28" s="16"/>
      <c r="H28" s="17"/>
    </row>
    <row r="29" spans="1:11" ht="20.25" customHeight="1" x14ac:dyDescent="0.2">
      <c r="A29" s="14" t="s">
        <v>216</v>
      </c>
      <c r="B29" s="15" t="s">
        <v>80</v>
      </c>
      <c r="C29" s="16" t="s">
        <v>217</v>
      </c>
      <c r="D29" s="28">
        <v>68500</v>
      </c>
      <c r="E29" s="17" t="s">
        <v>16</v>
      </c>
      <c r="F29" s="15"/>
      <c r="G29" s="16"/>
      <c r="H29" s="17"/>
    </row>
    <row r="30" spans="1:11" ht="20.25" customHeight="1" x14ac:dyDescent="0.2">
      <c r="A30" s="14" t="s">
        <v>218</v>
      </c>
      <c r="B30" s="15" t="s">
        <v>102</v>
      </c>
      <c r="C30" s="16" t="s">
        <v>53</v>
      </c>
      <c r="D30" s="28">
        <v>52000</v>
      </c>
      <c r="E30" s="17" t="s">
        <v>16</v>
      </c>
      <c r="F30" s="15"/>
      <c r="G30" s="16"/>
      <c r="H30" s="17"/>
    </row>
    <row r="31" spans="1:11" ht="20.25" customHeight="1" x14ac:dyDescent="0.2">
      <c r="A31" s="14" t="s">
        <v>219</v>
      </c>
      <c r="B31" s="15" t="s">
        <v>172</v>
      </c>
      <c r="C31" s="16" t="s">
        <v>43</v>
      </c>
      <c r="D31" s="28">
        <v>43000</v>
      </c>
      <c r="E31" s="17" t="s">
        <v>11</v>
      </c>
      <c r="F31" s="15"/>
      <c r="G31" s="16"/>
      <c r="H31" s="17"/>
    </row>
    <row r="32" spans="1:11" ht="20.25" customHeight="1" x14ac:dyDescent="0.2">
      <c r="A32" s="14" t="s">
        <v>222</v>
      </c>
      <c r="B32" s="15" t="s">
        <v>172</v>
      </c>
      <c r="C32" s="16" t="s">
        <v>53</v>
      </c>
      <c r="D32" s="28">
        <v>43000</v>
      </c>
      <c r="E32" s="17" t="s">
        <v>11</v>
      </c>
      <c r="F32" s="15"/>
      <c r="G32" s="16"/>
      <c r="H32" s="17"/>
    </row>
    <row r="33" spans="1:9" ht="20.25" customHeight="1" x14ac:dyDescent="0.2">
      <c r="A33" s="14" t="s">
        <v>223</v>
      </c>
      <c r="B33" s="15" t="s">
        <v>172</v>
      </c>
      <c r="C33" s="16" t="s">
        <v>43</v>
      </c>
      <c r="D33" s="28">
        <v>43000</v>
      </c>
      <c r="E33" s="17" t="s">
        <v>16</v>
      </c>
      <c r="F33" s="15"/>
      <c r="G33" s="16"/>
      <c r="H33" s="17"/>
    </row>
    <row r="34" spans="1:9" ht="20.25" customHeight="1" x14ac:dyDescent="0.2">
      <c r="A34" s="14" t="s">
        <v>224</v>
      </c>
      <c r="B34" s="15" t="s">
        <v>102</v>
      </c>
      <c r="C34" s="16" t="s">
        <v>225</v>
      </c>
      <c r="D34" s="28">
        <v>62000</v>
      </c>
      <c r="E34" s="17" t="s">
        <v>16</v>
      </c>
      <c r="F34" s="15"/>
      <c r="G34" s="16"/>
      <c r="H34" s="17"/>
    </row>
    <row r="35" spans="1:9" ht="20.25" customHeight="1" x14ac:dyDescent="0.2">
      <c r="A35" s="14" t="s">
        <v>226</v>
      </c>
      <c r="B35" s="15" t="s">
        <v>172</v>
      </c>
      <c r="C35" s="16" t="s">
        <v>227</v>
      </c>
      <c r="D35" s="28">
        <v>23000</v>
      </c>
      <c r="E35" s="17" t="s">
        <v>16</v>
      </c>
      <c r="F35" s="15"/>
      <c r="G35" s="16"/>
      <c r="H35" s="17"/>
    </row>
    <row r="36" spans="1:9" ht="20.25" customHeight="1" x14ac:dyDescent="0.2">
      <c r="A36" s="14" t="s">
        <v>228</v>
      </c>
      <c r="B36" s="15" t="s">
        <v>172</v>
      </c>
      <c r="C36" s="16" t="s">
        <v>43</v>
      </c>
      <c r="D36" s="28">
        <v>45000</v>
      </c>
      <c r="E36" s="17" t="s">
        <v>16</v>
      </c>
      <c r="F36" s="15"/>
      <c r="G36" s="16"/>
      <c r="H36" s="17"/>
    </row>
    <row r="37" spans="1:9" ht="20.25" customHeight="1" x14ac:dyDescent="0.2">
      <c r="A37" s="14" t="s">
        <v>229</v>
      </c>
      <c r="B37" s="15" t="s">
        <v>97</v>
      </c>
      <c r="C37" s="16" t="s">
        <v>210</v>
      </c>
      <c r="D37" s="28">
        <v>6000</v>
      </c>
      <c r="E37" s="17" t="s">
        <v>17</v>
      </c>
      <c r="F37" s="15"/>
      <c r="G37" s="16"/>
      <c r="H37" s="17"/>
    </row>
    <row r="38" spans="1:9" ht="20.25" customHeight="1" x14ac:dyDescent="0.2">
      <c r="A38" s="14" t="s">
        <v>230</v>
      </c>
      <c r="B38" s="15" t="s">
        <v>102</v>
      </c>
      <c r="C38" s="16" t="s">
        <v>210</v>
      </c>
      <c r="D38" s="28">
        <v>3000</v>
      </c>
      <c r="E38" s="17" t="s">
        <v>16</v>
      </c>
      <c r="F38" s="15"/>
      <c r="G38" s="16"/>
      <c r="H38" s="17"/>
      <c r="I38" s="1" t="s">
        <v>231</v>
      </c>
    </row>
    <row r="39" spans="1:9" ht="20.25" customHeight="1" x14ac:dyDescent="0.2">
      <c r="A39" s="14" t="s">
        <v>78</v>
      </c>
      <c r="B39" s="15"/>
      <c r="C39" s="16" t="s">
        <v>235</v>
      </c>
      <c r="D39" s="28">
        <v>500000</v>
      </c>
      <c r="E39" s="17" t="s">
        <v>9</v>
      </c>
      <c r="F39" s="15"/>
      <c r="G39" s="16"/>
      <c r="H39" s="17"/>
    </row>
    <row r="40" spans="1:9" ht="20.25" customHeight="1" x14ac:dyDescent="0.2">
      <c r="A40" s="14" t="s">
        <v>236</v>
      </c>
      <c r="B40" s="15" t="s">
        <v>172</v>
      </c>
      <c r="C40" s="16" t="s">
        <v>43</v>
      </c>
      <c r="D40" s="28">
        <v>45000</v>
      </c>
      <c r="E40" s="17" t="s">
        <v>15</v>
      </c>
      <c r="F40" s="15"/>
      <c r="G40" s="16"/>
      <c r="H40" s="17"/>
    </row>
    <row r="41" spans="1:9" ht="20.25" customHeight="1" x14ac:dyDescent="0.2">
      <c r="A41" s="14" t="s">
        <v>78</v>
      </c>
      <c r="B41" s="15"/>
      <c r="C41" s="16" t="s">
        <v>235</v>
      </c>
      <c r="D41" s="28">
        <v>500000</v>
      </c>
      <c r="E41" s="17" t="s">
        <v>9</v>
      </c>
      <c r="F41" s="15"/>
      <c r="G41" s="16"/>
      <c r="H41" s="17"/>
    </row>
    <row r="42" spans="1:9" ht="20.25" customHeight="1" x14ac:dyDescent="0.2">
      <c r="A42" s="14" t="s">
        <v>239</v>
      </c>
      <c r="B42" s="15" t="s">
        <v>97</v>
      </c>
      <c r="C42" s="16" t="s">
        <v>210</v>
      </c>
      <c r="D42" s="28">
        <v>6000</v>
      </c>
      <c r="E42" s="17" t="s">
        <v>17</v>
      </c>
      <c r="F42" s="15"/>
      <c r="G42" s="16"/>
      <c r="H42" s="17"/>
    </row>
    <row r="43" spans="1:9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9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9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9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9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9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7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K112"/>
  <sheetViews>
    <sheetView zoomScale="70" zoomScaleNormal="70" workbookViewId="0">
      <pane ySplit="14" topLeftCell="A15" activePane="bottomLeft" state="frozen"/>
      <selection pane="bottomLeft" activeCell="F35" sqref="F35"/>
    </sheetView>
  </sheetViews>
  <sheetFormatPr defaultColWidth="9.140625" defaultRowHeight="15" x14ac:dyDescent="0.2"/>
  <cols>
    <col min="1" max="1" width="30" style="1" bestFit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'1207'!C1+1</f>
        <v>45268</v>
      </c>
    </row>
    <row r="2" spans="1:11" ht="15.75" x14ac:dyDescent="0.25">
      <c r="A2" s="42" t="s">
        <v>12</v>
      </c>
      <c r="B2" s="33"/>
      <c r="C2" s="33"/>
      <c r="D2" s="40">
        <f>SUMIF(E$16:E112,E2,D$16:D112)</f>
        <v>318175</v>
      </c>
      <c r="E2" s="34" t="s">
        <v>15</v>
      </c>
      <c r="F2" s="42" t="s">
        <v>18</v>
      </c>
      <c r="G2" s="33" t="s">
        <v>15</v>
      </c>
      <c r="H2" s="34">
        <f>SUM(H16:H112)-(H3+H4+H5)</f>
        <v>975430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'1207'!K8</f>
        <v>248435</v>
      </c>
    </row>
    <row r="4" spans="1:11" ht="15.75" x14ac:dyDescent="0.25">
      <c r="A4" s="43"/>
      <c r="D4" s="2">
        <f>SUMIF(E$16:E112,E4,D$16:D112)</f>
        <v>1000000</v>
      </c>
      <c r="E4" s="36" t="s">
        <v>9</v>
      </c>
      <c r="F4" s="43"/>
      <c r="G4" s="1" t="s">
        <v>9</v>
      </c>
      <c r="H4" s="36">
        <f>SUMIF(G16:G112,G4,H16:H112)</f>
        <v>0</v>
      </c>
      <c r="J4" s="3" t="s">
        <v>33</v>
      </c>
      <c r="K4" s="56">
        <f>'1207'!K9</f>
        <v>4000000</v>
      </c>
    </row>
    <row r="5" spans="1:11" x14ac:dyDescent="0.2">
      <c r="A5" s="35"/>
      <c r="D5" s="2">
        <f>SUMIF(E$16:E112,E5,D$16:D112)</f>
        <v>464376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'1207'!K10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591180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3000000</v>
      </c>
    </row>
    <row r="10" spans="1:11" x14ac:dyDescent="0.2">
      <c r="A10" s="35"/>
      <c r="D10" s="2">
        <f>SUMIF(E$16:E112,E10,D$16:D112)</f>
        <v>6000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1788551</v>
      </c>
      <c r="E12" s="39"/>
      <c r="F12" s="37"/>
      <c r="G12" s="38" t="s">
        <v>20</v>
      </c>
      <c r="H12" s="39">
        <f>SUM(H2:H10)</f>
        <v>975430</v>
      </c>
    </row>
    <row r="13" spans="1:11" ht="15.75" thickBot="1" x14ac:dyDescent="0.25">
      <c r="C13" s="59" t="s">
        <v>35</v>
      </c>
      <c r="D13" s="60">
        <f>SUM(D16:D112)</f>
        <v>1788551</v>
      </c>
      <c r="G13" s="59" t="s">
        <v>35</v>
      </c>
      <c r="H13" s="60">
        <f>SUM(H16:H112)</f>
        <v>975430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 t="s">
        <v>240</v>
      </c>
      <c r="B16" s="15"/>
      <c r="C16" s="16" t="s">
        <v>90</v>
      </c>
      <c r="D16" s="28">
        <v>6361</v>
      </c>
      <c r="E16" s="17" t="s">
        <v>16</v>
      </c>
      <c r="F16" s="23" t="s">
        <v>249</v>
      </c>
      <c r="G16" s="24" t="s">
        <v>221</v>
      </c>
      <c r="H16" s="25">
        <v>975430</v>
      </c>
    </row>
    <row r="17" spans="1:8" ht="20.25" customHeight="1" x14ac:dyDescent="0.2">
      <c r="A17" s="14" t="s">
        <v>241</v>
      </c>
      <c r="B17" s="15"/>
      <c r="C17" s="16" t="s">
        <v>90</v>
      </c>
      <c r="D17" s="28">
        <v>24535</v>
      </c>
      <c r="E17" s="17" t="s">
        <v>15</v>
      </c>
      <c r="F17" s="15"/>
      <c r="G17" s="16"/>
      <c r="H17" s="17"/>
    </row>
    <row r="18" spans="1:8" ht="20.25" customHeight="1" x14ac:dyDescent="0.2">
      <c r="A18" s="14" t="s">
        <v>242</v>
      </c>
      <c r="B18" s="15"/>
      <c r="C18" s="16" t="s">
        <v>90</v>
      </c>
      <c r="D18" s="28">
        <v>3640</v>
      </c>
      <c r="E18" s="17" t="s">
        <v>15</v>
      </c>
      <c r="F18" s="15"/>
      <c r="G18" s="16"/>
      <c r="H18" s="17"/>
    </row>
    <row r="19" spans="1:8" ht="20.25" customHeight="1" x14ac:dyDescent="0.2">
      <c r="A19" s="14" t="s">
        <v>243</v>
      </c>
      <c r="B19" s="15"/>
      <c r="C19" s="16" t="s">
        <v>210</v>
      </c>
      <c r="D19" s="28">
        <v>6000</v>
      </c>
      <c r="E19" s="17" t="s">
        <v>16</v>
      </c>
      <c r="F19" s="15"/>
      <c r="G19" s="16"/>
      <c r="H19" s="17"/>
    </row>
    <row r="20" spans="1:8" ht="20.25" customHeight="1" x14ac:dyDescent="0.2">
      <c r="A20" s="14" t="s">
        <v>244</v>
      </c>
      <c r="B20" s="15" t="s">
        <v>55</v>
      </c>
      <c r="C20" s="16" t="s">
        <v>43</v>
      </c>
      <c r="D20" s="28">
        <v>58000</v>
      </c>
      <c r="E20" s="17" t="s">
        <v>16</v>
      </c>
      <c r="F20" s="15"/>
      <c r="G20" s="16"/>
      <c r="H20" s="17"/>
    </row>
    <row r="21" spans="1:8" ht="20.25" customHeight="1" x14ac:dyDescent="0.2">
      <c r="A21" s="14" t="s">
        <v>245</v>
      </c>
      <c r="B21" s="15"/>
      <c r="C21" s="16" t="s">
        <v>90</v>
      </c>
      <c r="D21" s="28">
        <v>23015</v>
      </c>
      <c r="E21" s="17" t="s">
        <v>16</v>
      </c>
      <c r="F21" s="15"/>
      <c r="G21" s="16"/>
      <c r="H21" s="17"/>
    </row>
    <row r="22" spans="1:8" ht="20.25" customHeight="1" x14ac:dyDescent="0.2">
      <c r="A22" s="14" t="s">
        <v>246</v>
      </c>
      <c r="B22" s="15" t="s">
        <v>42</v>
      </c>
      <c r="C22" s="16" t="s">
        <v>43</v>
      </c>
      <c r="D22" s="28">
        <v>48000</v>
      </c>
      <c r="E22" s="17" t="s">
        <v>16</v>
      </c>
      <c r="F22" s="15"/>
      <c r="G22" s="16"/>
      <c r="H22" s="17"/>
    </row>
    <row r="23" spans="1:8" ht="20.25" customHeight="1" x14ac:dyDescent="0.2">
      <c r="A23" s="14" t="s">
        <v>247</v>
      </c>
      <c r="B23" s="15" t="s">
        <v>55</v>
      </c>
      <c r="C23" s="16" t="s">
        <v>43</v>
      </c>
      <c r="D23" s="28">
        <v>58000</v>
      </c>
      <c r="E23" s="17" t="s">
        <v>15</v>
      </c>
      <c r="F23" s="15"/>
      <c r="G23" s="16"/>
      <c r="H23" s="17"/>
    </row>
    <row r="24" spans="1:8" ht="20.25" customHeight="1" x14ac:dyDescent="0.2">
      <c r="A24" s="14" t="s">
        <v>124</v>
      </c>
      <c r="B24" s="15" t="s">
        <v>42</v>
      </c>
      <c r="C24" s="16" t="s">
        <v>43</v>
      </c>
      <c r="D24" s="28">
        <v>48000</v>
      </c>
      <c r="E24" s="17" t="s">
        <v>16</v>
      </c>
      <c r="F24" s="15"/>
      <c r="G24" s="16"/>
      <c r="H24" s="17"/>
    </row>
    <row r="25" spans="1:8" ht="20.25" customHeight="1" x14ac:dyDescent="0.2">
      <c r="A25" s="14" t="s">
        <v>248</v>
      </c>
      <c r="B25" s="15"/>
      <c r="C25" s="16" t="s">
        <v>191</v>
      </c>
      <c r="D25" s="28">
        <v>1000000</v>
      </c>
      <c r="E25" s="17" t="s">
        <v>9</v>
      </c>
      <c r="F25" s="15"/>
      <c r="G25" s="16"/>
      <c r="H25" s="17"/>
    </row>
    <row r="26" spans="1:8" ht="20.25" customHeight="1" x14ac:dyDescent="0.2">
      <c r="A26" s="14" t="s">
        <v>250</v>
      </c>
      <c r="B26" s="15" t="s">
        <v>42</v>
      </c>
      <c r="C26" s="16" t="s">
        <v>43</v>
      </c>
      <c r="D26" s="28">
        <v>48000</v>
      </c>
      <c r="E26" s="17" t="s">
        <v>15</v>
      </c>
      <c r="F26" s="15"/>
      <c r="G26" s="16"/>
      <c r="H26" s="17"/>
    </row>
    <row r="27" spans="1:8" ht="20.25" customHeight="1" x14ac:dyDescent="0.2">
      <c r="A27" s="14" t="s">
        <v>251</v>
      </c>
      <c r="B27" s="15" t="s">
        <v>42</v>
      </c>
      <c r="C27" s="16" t="s">
        <v>43</v>
      </c>
      <c r="D27" s="28">
        <v>48000</v>
      </c>
      <c r="E27" s="17" t="s">
        <v>15</v>
      </c>
      <c r="F27" s="15"/>
      <c r="G27" s="16"/>
      <c r="H27" s="17"/>
    </row>
    <row r="28" spans="1:8" ht="20.25" customHeight="1" x14ac:dyDescent="0.2">
      <c r="A28" s="14" t="s">
        <v>252</v>
      </c>
      <c r="B28" s="15" t="s">
        <v>97</v>
      </c>
      <c r="C28" s="16" t="s">
        <v>210</v>
      </c>
      <c r="D28" s="28">
        <v>6000</v>
      </c>
      <c r="E28" s="17" t="s">
        <v>17</v>
      </c>
      <c r="F28" s="15"/>
      <c r="G28" s="16"/>
      <c r="H28" s="17"/>
    </row>
    <row r="29" spans="1:8" ht="20.25" customHeight="1" x14ac:dyDescent="0.2">
      <c r="A29" s="14" t="s">
        <v>253</v>
      </c>
      <c r="B29" s="15" t="s">
        <v>97</v>
      </c>
      <c r="C29" s="16" t="s">
        <v>43</v>
      </c>
      <c r="D29" s="28">
        <v>43000</v>
      </c>
      <c r="E29" s="17" t="s">
        <v>16</v>
      </c>
      <c r="F29" s="15"/>
      <c r="G29" s="16"/>
      <c r="H29" s="17"/>
    </row>
    <row r="30" spans="1:8" ht="20.25" customHeight="1" x14ac:dyDescent="0.2">
      <c r="A30" s="14" t="s">
        <v>254</v>
      </c>
      <c r="B30" s="15" t="s">
        <v>97</v>
      </c>
      <c r="C30" s="16" t="s">
        <v>43</v>
      </c>
      <c r="D30" s="28">
        <v>43000</v>
      </c>
      <c r="E30" s="17" t="s">
        <v>16</v>
      </c>
      <c r="F30" s="15"/>
      <c r="G30" s="16"/>
      <c r="H30" s="17"/>
    </row>
    <row r="31" spans="1:8" ht="20.25" customHeight="1" x14ac:dyDescent="0.2">
      <c r="A31" s="14" t="s">
        <v>255</v>
      </c>
      <c r="B31" s="15" t="s">
        <v>97</v>
      </c>
      <c r="C31" s="16" t="s">
        <v>43</v>
      </c>
      <c r="D31" s="28">
        <v>43000</v>
      </c>
      <c r="E31" s="17" t="s">
        <v>16</v>
      </c>
      <c r="F31" s="15"/>
      <c r="G31" s="16"/>
      <c r="H31" s="17"/>
    </row>
    <row r="32" spans="1:8" ht="20.25" customHeight="1" x14ac:dyDescent="0.2">
      <c r="A32" s="14" t="s">
        <v>256</v>
      </c>
      <c r="B32" s="15" t="s">
        <v>97</v>
      </c>
      <c r="C32" s="16" t="s">
        <v>43</v>
      </c>
      <c r="D32" s="28">
        <v>45000</v>
      </c>
      <c r="E32" s="17" t="s">
        <v>15</v>
      </c>
      <c r="F32" s="15"/>
      <c r="G32" s="16"/>
      <c r="H32" s="17"/>
    </row>
    <row r="33" spans="1:8" ht="20.25" customHeight="1" x14ac:dyDescent="0.2">
      <c r="A33" s="14" t="s">
        <v>257</v>
      </c>
      <c r="B33" s="15" t="s">
        <v>55</v>
      </c>
      <c r="C33" s="16" t="s">
        <v>43</v>
      </c>
      <c r="D33" s="28">
        <v>58000</v>
      </c>
      <c r="E33" s="17" t="s">
        <v>16</v>
      </c>
      <c r="F33" s="15"/>
      <c r="G33" s="16"/>
      <c r="H33" s="17"/>
    </row>
    <row r="34" spans="1:8" ht="20.25" customHeight="1" x14ac:dyDescent="0.2">
      <c r="A34" s="14" t="s">
        <v>258</v>
      </c>
      <c r="B34" s="15" t="s">
        <v>97</v>
      </c>
      <c r="C34" s="16" t="s">
        <v>43</v>
      </c>
      <c r="D34" s="28">
        <v>43000</v>
      </c>
      <c r="E34" s="17" t="s">
        <v>16</v>
      </c>
      <c r="F34" s="15"/>
      <c r="G34" s="16"/>
      <c r="H34" s="17"/>
    </row>
    <row r="35" spans="1:8" ht="20.25" customHeight="1" x14ac:dyDescent="0.2">
      <c r="A35" s="14" t="s">
        <v>259</v>
      </c>
      <c r="B35" s="15" t="s">
        <v>260</v>
      </c>
      <c r="C35" s="16" t="s">
        <v>43</v>
      </c>
      <c r="D35" s="28">
        <v>45500</v>
      </c>
      <c r="E35" s="17" t="s">
        <v>15</v>
      </c>
      <c r="F35" s="15"/>
      <c r="G35" s="16"/>
      <c r="H35" s="17"/>
    </row>
    <row r="36" spans="1:8" ht="20.25" customHeight="1" x14ac:dyDescent="0.2">
      <c r="A36" s="14" t="s">
        <v>261</v>
      </c>
      <c r="B36" s="15" t="s">
        <v>97</v>
      </c>
      <c r="C36" s="16" t="s">
        <v>43</v>
      </c>
      <c r="D36" s="28">
        <v>45000</v>
      </c>
      <c r="E36" s="17" t="s">
        <v>16</v>
      </c>
      <c r="F36" s="15"/>
      <c r="G36" s="16"/>
      <c r="H36" s="17"/>
    </row>
    <row r="37" spans="1:8" ht="20.25" customHeight="1" x14ac:dyDescent="0.2">
      <c r="A37" s="14" t="s">
        <v>262</v>
      </c>
      <c r="B37" s="15" t="s">
        <v>260</v>
      </c>
      <c r="C37" s="16" t="s">
        <v>43</v>
      </c>
      <c r="D37" s="28">
        <v>45500</v>
      </c>
      <c r="E37" s="17" t="s">
        <v>15</v>
      </c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8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K112"/>
  <sheetViews>
    <sheetView zoomScale="70" zoomScaleNormal="70" workbookViewId="0">
      <pane ySplit="14" topLeftCell="A15" activePane="bottomLeft" state="frozen"/>
      <selection pane="bottomLeft" activeCell="E25" sqref="E25"/>
    </sheetView>
  </sheetViews>
  <sheetFormatPr defaultColWidth="9.140625" defaultRowHeight="15" x14ac:dyDescent="0.2"/>
  <cols>
    <col min="1" max="1" width="40.7109375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36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'1208'!C1+1</f>
        <v>45269</v>
      </c>
    </row>
    <row r="2" spans="1:11" ht="15.75" x14ac:dyDescent="0.25">
      <c r="A2" s="42" t="s">
        <v>12</v>
      </c>
      <c r="B2" s="33"/>
      <c r="C2" s="33"/>
      <c r="D2" s="40">
        <f>SUMIF(E$16:E112,E2,D$16:D112)</f>
        <v>0</v>
      </c>
      <c r="E2" s="34" t="s">
        <v>15</v>
      </c>
      <c r="F2" s="42" t="s">
        <v>18</v>
      </c>
      <c r="G2" s="33" t="s">
        <v>15</v>
      </c>
      <c r="H2" s="34">
        <f>SUM(H16:H112)-(H3+H4+H5)</f>
        <v>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'1208'!K8</f>
        <v>591180</v>
      </c>
    </row>
    <row r="4" spans="1:11" ht="15.75" x14ac:dyDescent="0.25">
      <c r="A4" s="43"/>
      <c r="D4" s="2">
        <f>SUMIF(E$16:E112,E4,D$16:D112)</f>
        <v>0</v>
      </c>
      <c r="E4" s="36" t="s">
        <v>9</v>
      </c>
      <c r="F4" s="43"/>
      <c r="G4" s="1" t="s">
        <v>9</v>
      </c>
      <c r="H4" s="36">
        <f>SUMIF(G16:G112,G4,H16:H112)</f>
        <v>0</v>
      </c>
      <c r="J4" s="3" t="s">
        <v>33</v>
      </c>
      <c r="K4" s="56">
        <f>'1208'!K9</f>
        <v>3000000</v>
      </c>
    </row>
    <row r="5" spans="1:11" x14ac:dyDescent="0.2">
      <c r="A5" s="35"/>
      <c r="D5" s="2">
        <f>SUMIF(E$16:E112,E5,D$16:D112)</f>
        <v>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'1208'!K10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591180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3000000</v>
      </c>
    </row>
    <row r="10" spans="1:11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SUM(D16:D112)</f>
        <v>0</v>
      </c>
      <c r="G13" s="59" t="s">
        <v>35</v>
      </c>
      <c r="H13" s="60">
        <f>SUM(H16:H112)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/>
      <c r="B16" s="15"/>
      <c r="C16" s="16"/>
      <c r="D16" s="28"/>
      <c r="E16" s="17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9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K113"/>
  <sheetViews>
    <sheetView zoomScale="70" zoomScaleNormal="70" workbookViewId="0">
      <pane ySplit="14" topLeftCell="A15" activePane="bottomLeft" state="frozen"/>
      <selection pane="bottomLeft" activeCell="I27" sqref="I27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0.57031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'1209'!C1+1</f>
        <v>45270</v>
      </c>
    </row>
    <row r="2" spans="1:11" ht="15.75" x14ac:dyDescent="0.25">
      <c r="A2" s="42" t="s">
        <v>12</v>
      </c>
      <c r="B2" s="33"/>
      <c r="C2" s="33"/>
      <c r="D2" s="40">
        <f>SUMIF(E$16:E113,E2,D$16:D113)</f>
        <v>0</v>
      </c>
      <c r="E2" s="34" t="s">
        <v>15</v>
      </c>
      <c r="F2" s="42" t="s">
        <v>18</v>
      </c>
      <c r="G2" s="33" t="s">
        <v>15</v>
      </c>
      <c r="H2" s="34">
        <f>SUM(H16:H113)-(H3+H4+H5)</f>
        <v>0</v>
      </c>
      <c r="J2" s="50" t="s">
        <v>31</v>
      </c>
      <c r="K2" s="51"/>
    </row>
    <row r="3" spans="1:11" ht="15.75" x14ac:dyDescent="0.25">
      <c r="A3" s="43"/>
      <c r="D3" s="2">
        <f>SUMIF(E$16:E113,E3,D$16:D113)</f>
        <v>0</v>
      </c>
      <c r="E3" s="36" t="s">
        <v>24</v>
      </c>
      <c r="F3" s="43"/>
      <c r="G3" s="1" t="s">
        <v>24</v>
      </c>
      <c r="H3" s="36">
        <f>SUMIF(G16:G113,G3,H16:H113)</f>
        <v>0</v>
      </c>
      <c r="J3" s="54" t="s">
        <v>32</v>
      </c>
      <c r="K3" s="55">
        <f>'1209'!K8</f>
        <v>591180</v>
      </c>
    </row>
    <row r="4" spans="1:11" ht="15.75" x14ac:dyDescent="0.25">
      <c r="A4" s="43"/>
      <c r="D4" s="2">
        <f>SUMIF(E$16:E113,E4,D$16:D113)</f>
        <v>0</v>
      </c>
      <c r="E4" s="36" t="s">
        <v>9</v>
      </c>
      <c r="F4" s="43"/>
      <c r="G4" s="1" t="s">
        <v>9</v>
      </c>
      <c r="H4" s="36">
        <f>SUMIF(G16:G113,G4,H16:H113)</f>
        <v>0</v>
      </c>
      <c r="J4" s="3" t="s">
        <v>33</v>
      </c>
      <c r="K4" s="56">
        <f>'1209'!K9</f>
        <v>3000000</v>
      </c>
    </row>
    <row r="5" spans="1:11" x14ac:dyDescent="0.2">
      <c r="A5" s="35"/>
      <c r="D5" s="2">
        <f>SUMIF(E$16:E113,E5,D$16:D113)</f>
        <v>0</v>
      </c>
      <c r="E5" s="36" t="s">
        <v>16</v>
      </c>
      <c r="F5" s="35"/>
      <c r="G5" s="1" t="s">
        <v>37</v>
      </c>
      <c r="H5" s="36">
        <f>SUMIF(G16:G113,G5,H16:H113)</f>
        <v>0</v>
      </c>
      <c r="J5" s="1" t="s">
        <v>29</v>
      </c>
      <c r="K5" s="57">
        <f>'1209'!K10</f>
        <v>0</v>
      </c>
    </row>
    <row r="6" spans="1:11" x14ac:dyDescent="0.2">
      <c r="A6" s="35"/>
      <c r="D6" s="2">
        <f>SUMIF(E$16:E113,E6,D$16:D113)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SUMIF(E$16:E113,E7,D$16:D113)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SUMIF(E$16:E113,E8,D$16:D113)</f>
        <v>0</v>
      </c>
      <c r="E8" s="36" t="s">
        <v>10</v>
      </c>
      <c r="F8" s="35"/>
      <c r="H8" s="36"/>
      <c r="J8" s="54" t="s">
        <v>32</v>
      </c>
      <c r="K8" s="58">
        <f>K3+SUM(D2:D4)-H12</f>
        <v>591180</v>
      </c>
    </row>
    <row r="9" spans="1:11" ht="15.75" x14ac:dyDescent="0.25">
      <c r="A9" s="35"/>
      <c r="D9" s="2">
        <f>SUMIF(E$16:E113,E9,D$16:D113)</f>
        <v>0</v>
      </c>
      <c r="E9" s="36" t="s">
        <v>38</v>
      </c>
      <c r="F9" s="35"/>
      <c r="H9" s="36"/>
      <c r="J9" s="3" t="s">
        <v>21</v>
      </c>
      <c r="K9" s="32">
        <f>K4+H4-D4</f>
        <v>3000000</v>
      </c>
    </row>
    <row r="10" spans="1:11" x14ac:dyDescent="0.2">
      <c r="A10" s="35"/>
      <c r="D10" s="2">
        <f>SUMIF(E$16:E113,E10,D$16:D113)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SUMIF(E$16:E113,E11,D$16:D113)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SUM(D16:D113)</f>
        <v>0</v>
      </c>
      <c r="G13" s="59" t="s">
        <v>35</v>
      </c>
      <c r="H13" s="60">
        <f>SUM(H16:H113)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08"/>
      <c r="B17" s="13"/>
      <c r="C17" s="11"/>
      <c r="D17" s="80"/>
      <c r="E17" s="12"/>
      <c r="F17" s="13"/>
      <c r="G17" s="11"/>
      <c r="H17" s="12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26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  <row r="113" spans="1:8" x14ac:dyDescent="0.2">
      <c r="A113" s="14"/>
      <c r="B113" s="15"/>
      <c r="C113" s="16"/>
      <c r="D113" s="28"/>
      <c r="E113" s="17"/>
      <c r="F113" s="15"/>
      <c r="G113" s="16"/>
      <c r="H113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3" xr:uid="{00000000-0002-0000-0A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 tint="-0.14999847407452621"/>
  </sheetPr>
  <dimension ref="A1:K112"/>
  <sheetViews>
    <sheetView zoomScale="70" zoomScaleNormal="70" workbookViewId="0">
      <pane ySplit="14" topLeftCell="A21" activePane="bottomLeft" state="frozen"/>
      <selection pane="bottomLeft" activeCell="G56" sqref="G5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31.140625" style="1" customWidth="1"/>
    <col min="7" max="7" width="30.285156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'1210'!C1+1</f>
        <v>45271</v>
      </c>
    </row>
    <row r="2" spans="1:11" ht="15.75" x14ac:dyDescent="0.25">
      <c r="A2" s="42" t="s">
        <v>12</v>
      </c>
      <c r="B2" s="33"/>
      <c r="C2" s="33"/>
      <c r="D2" s="40">
        <f>SUMIF(E$16:E112,E2,D$16:D112)</f>
        <v>371745</v>
      </c>
      <c r="E2" s="34" t="s">
        <v>15</v>
      </c>
      <c r="F2" s="42" t="s">
        <v>18</v>
      </c>
      <c r="G2" s="33" t="s">
        <v>15</v>
      </c>
      <c r="H2" s="34">
        <f>SUM(H16:H112)-(H3+H4+H5)</f>
        <v>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'1210'!K8</f>
        <v>591180</v>
      </c>
    </row>
    <row r="4" spans="1:11" ht="15.75" x14ac:dyDescent="0.25">
      <c r="A4" s="43"/>
      <c r="D4" s="2">
        <f>SUMIF(E$16:E112,E4,D$16:D112)</f>
        <v>0</v>
      </c>
      <c r="E4" s="36" t="s">
        <v>9</v>
      </c>
      <c r="F4" s="43"/>
      <c r="G4" s="1" t="s">
        <v>9</v>
      </c>
      <c r="H4" s="36">
        <f>SUMIF(G16:G112,G4,H16:H112)</f>
        <v>500000</v>
      </c>
      <c r="J4" s="3" t="s">
        <v>33</v>
      </c>
      <c r="K4" s="56">
        <f>'1210'!K9</f>
        <v>3000000</v>
      </c>
    </row>
    <row r="5" spans="1:11" x14ac:dyDescent="0.2">
      <c r="A5" s="35"/>
      <c r="D5" s="2">
        <f>SUMIF(E$16:E112,E5,D$16:D112)</f>
        <v>682796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'1210'!K10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19894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462925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3500000</v>
      </c>
    </row>
    <row r="10" spans="1:11" x14ac:dyDescent="0.2">
      <c r="A10" s="35"/>
      <c r="D10" s="2">
        <f>SUMIF(E$16:E112,E10,D$16:D112)</f>
        <v>24000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1098435</v>
      </c>
      <c r="E12" s="39"/>
      <c r="F12" s="37"/>
      <c r="G12" s="38" t="s">
        <v>20</v>
      </c>
      <c r="H12" s="39">
        <f>SUM(H2:H10)</f>
        <v>500000</v>
      </c>
    </row>
    <row r="13" spans="1:11" ht="15.75" thickBot="1" x14ac:dyDescent="0.25">
      <c r="C13" s="59" t="s">
        <v>35</v>
      </c>
      <c r="D13" s="60">
        <f>SUM(D16:D112)</f>
        <v>1098435</v>
      </c>
      <c r="G13" s="59" t="s">
        <v>35</v>
      </c>
      <c r="H13" s="60">
        <f>SUM(H16:H112)</f>
        <v>500000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 t="s">
        <v>263</v>
      </c>
      <c r="B16" s="15" t="s">
        <v>87</v>
      </c>
      <c r="C16" s="16" t="s">
        <v>53</v>
      </c>
      <c r="D16" s="28">
        <v>43000</v>
      </c>
      <c r="E16" s="17" t="s">
        <v>15</v>
      </c>
      <c r="F16" s="23" t="s">
        <v>78</v>
      </c>
      <c r="G16" s="24" t="s">
        <v>9</v>
      </c>
      <c r="H16" s="25">
        <v>500000</v>
      </c>
    </row>
    <row r="17" spans="1:8" ht="20.25" customHeight="1" x14ac:dyDescent="0.2">
      <c r="A17" s="14" t="s">
        <v>264</v>
      </c>
      <c r="B17" s="15"/>
      <c r="C17" s="16" t="s">
        <v>48</v>
      </c>
      <c r="D17" s="28">
        <v>19895</v>
      </c>
      <c r="E17" s="17" t="s">
        <v>15</v>
      </c>
      <c r="F17" s="15"/>
      <c r="G17" s="16"/>
      <c r="H17" s="17"/>
    </row>
    <row r="18" spans="1:8" ht="20.25" customHeight="1" x14ac:dyDescent="0.2">
      <c r="A18" s="14" t="s">
        <v>265</v>
      </c>
      <c r="B18" s="15"/>
      <c r="C18" s="16" t="s">
        <v>48</v>
      </c>
      <c r="D18" s="28">
        <v>26850</v>
      </c>
      <c r="E18" s="17" t="s">
        <v>15</v>
      </c>
      <c r="F18" s="15"/>
      <c r="G18" s="16"/>
      <c r="H18" s="17"/>
    </row>
    <row r="19" spans="1:8" ht="20.25" customHeight="1" x14ac:dyDescent="0.2">
      <c r="A19" s="14" t="s">
        <v>266</v>
      </c>
      <c r="B19" s="15" t="s">
        <v>87</v>
      </c>
      <c r="C19" s="16" t="s">
        <v>105</v>
      </c>
      <c r="D19" s="28">
        <v>6000</v>
      </c>
      <c r="E19" s="17" t="s">
        <v>17</v>
      </c>
      <c r="F19" s="15"/>
      <c r="G19" s="16"/>
      <c r="H19" s="17"/>
    </row>
    <row r="20" spans="1:8" ht="20.25" customHeight="1" x14ac:dyDescent="0.2">
      <c r="A20" s="14" t="s">
        <v>267</v>
      </c>
      <c r="B20" s="15" t="s">
        <v>87</v>
      </c>
      <c r="C20" s="16" t="s">
        <v>105</v>
      </c>
      <c r="D20" s="28">
        <v>6000</v>
      </c>
      <c r="E20" s="17" t="s">
        <v>17</v>
      </c>
      <c r="F20" s="15"/>
      <c r="G20" s="16"/>
      <c r="H20" s="17"/>
    </row>
    <row r="21" spans="1:8" ht="20.25" customHeight="1" x14ac:dyDescent="0.2">
      <c r="A21" s="14" t="s">
        <v>268</v>
      </c>
      <c r="B21" s="15"/>
      <c r="C21" s="16" t="s">
        <v>48</v>
      </c>
      <c r="D21" s="28">
        <v>19894</v>
      </c>
      <c r="E21" s="17" t="s">
        <v>40</v>
      </c>
      <c r="F21" s="15"/>
      <c r="G21" s="16"/>
      <c r="H21" s="17"/>
    </row>
    <row r="22" spans="1:8" ht="20.25" customHeight="1" x14ac:dyDescent="0.2">
      <c r="A22" s="14" t="s">
        <v>269</v>
      </c>
      <c r="B22" s="15" t="s">
        <v>87</v>
      </c>
      <c r="C22" s="16" t="s">
        <v>43</v>
      </c>
      <c r="D22" s="28">
        <v>45000</v>
      </c>
      <c r="E22" s="17" t="s">
        <v>16</v>
      </c>
      <c r="F22" s="15"/>
      <c r="G22" s="16"/>
      <c r="H22" s="17"/>
    </row>
    <row r="23" spans="1:8" ht="20.25" customHeight="1" x14ac:dyDescent="0.2">
      <c r="A23" s="14" t="s">
        <v>111</v>
      </c>
      <c r="B23" s="15"/>
      <c r="C23" s="16"/>
      <c r="D23" s="28">
        <v>3500</v>
      </c>
      <c r="E23" s="17" t="s">
        <v>16</v>
      </c>
      <c r="F23" s="15"/>
      <c r="G23" s="16"/>
      <c r="H23" s="17"/>
    </row>
    <row r="24" spans="1:8" ht="20.25" customHeight="1" x14ac:dyDescent="0.2">
      <c r="A24" s="14" t="s">
        <v>270</v>
      </c>
      <c r="B24" s="15"/>
      <c r="C24" s="16" t="s">
        <v>48</v>
      </c>
      <c r="D24" s="28">
        <v>35702</v>
      </c>
      <c r="E24" s="17" t="s">
        <v>16</v>
      </c>
      <c r="F24" s="15"/>
      <c r="G24" s="16"/>
      <c r="H24" s="17"/>
    </row>
    <row r="25" spans="1:8" ht="20.25" customHeight="1" x14ac:dyDescent="0.2">
      <c r="A25" s="14" t="s">
        <v>271</v>
      </c>
      <c r="B25" s="15"/>
      <c r="C25" s="16" t="s">
        <v>48</v>
      </c>
      <c r="D25" s="28">
        <v>22594</v>
      </c>
      <c r="E25" s="17" t="s">
        <v>16</v>
      </c>
      <c r="F25" s="15"/>
      <c r="G25" s="16"/>
      <c r="H25" s="17"/>
    </row>
    <row r="26" spans="1:8" ht="20.25" customHeight="1" x14ac:dyDescent="0.2">
      <c r="A26" s="14" t="s">
        <v>272</v>
      </c>
      <c r="B26" s="15" t="s">
        <v>97</v>
      </c>
      <c r="C26" s="16" t="s">
        <v>105</v>
      </c>
      <c r="D26" s="28">
        <v>6000</v>
      </c>
      <c r="E26" s="17" t="s">
        <v>17</v>
      </c>
      <c r="F26" s="15"/>
      <c r="G26" s="16"/>
      <c r="H26" s="17"/>
    </row>
    <row r="27" spans="1:8" ht="20.25" customHeight="1" x14ac:dyDescent="0.2">
      <c r="A27" s="14" t="s">
        <v>273</v>
      </c>
      <c r="B27" s="15" t="s">
        <v>87</v>
      </c>
      <c r="C27" s="16" t="s">
        <v>53</v>
      </c>
      <c r="D27" s="28">
        <v>43000</v>
      </c>
      <c r="E27" s="17" t="s">
        <v>16</v>
      </c>
      <c r="F27" s="15"/>
      <c r="G27" s="16"/>
      <c r="H27" s="17"/>
    </row>
    <row r="28" spans="1:8" ht="20.25" customHeight="1" x14ac:dyDescent="0.2">
      <c r="A28" s="14" t="s">
        <v>274</v>
      </c>
      <c r="B28" s="15" t="s">
        <v>87</v>
      </c>
      <c r="C28" s="16" t="s">
        <v>53</v>
      </c>
      <c r="D28" s="28">
        <v>43000</v>
      </c>
      <c r="E28" s="17" t="s">
        <v>16</v>
      </c>
      <c r="F28" s="15"/>
      <c r="G28" s="16"/>
      <c r="H28" s="17"/>
    </row>
    <row r="29" spans="1:8" ht="20.25" customHeight="1" x14ac:dyDescent="0.2">
      <c r="A29" s="14" t="s">
        <v>275</v>
      </c>
      <c r="B29" s="15" t="s">
        <v>87</v>
      </c>
      <c r="C29" s="16" t="s">
        <v>53</v>
      </c>
      <c r="D29" s="28">
        <v>43000</v>
      </c>
      <c r="E29" s="17" t="s">
        <v>16</v>
      </c>
      <c r="F29" s="15"/>
      <c r="G29" s="16"/>
      <c r="H29" s="17"/>
    </row>
    <row r="30" spans="1:8" ht="20.25" customHeight="1" x14ac:dyDescent="0.2">
      <c r="A30" s="14" t="s">
        <v>276</v>
      </c>
      <c r="B30" s="15" t="s">
        <v>277</v>
      </c>
      <c r="C30" s="16" t="s">
        <v>105</v>
      </c>
      <c r="D30" s="28">
        <v>6000</v>
      </c>
      <c r="E30" s="17" t="s">
        <v>17</v>
      </c>
      <c r="F30" s="15"/>
      <c r="G30" s="16"/>
      <c r="H30" s="17"/>
    </row>
    <row r="31" spans="1:8" ht="20.25" customHeight="1" x14ac:dyDescent="0.2">
      <c r="A31" s="14" t="s">
        <v>278</v>
      </c>
      <c r="B31" s="15" t="s">
        <v>97</v>
      </c>
      <c r="C31" s="16" t="s">
        <v>53</v>
      </c>
      <c r="D31" s="28">
        <v>43000</v>
      </c>
      <c r="E31" s="17" t="s">
        <v>16</v>
      </c>
      <c r="F31" s="15"/>
      <c r="G31" s="16"/>
      <c r="H31" s="17"/>
    </row>
    <row r="32" spans="1:8" ht="20.25" customHeight="1" x14ac:dyDescent="0.2">
      <c r="A32" s="14" t="s">
        <v>279</v>
      </c>
      <c r="B32" s="15" t="s">
        <v>277</v>
      </c>
      <c r="C32" s="16" t="s">
        <v>43</v>
      </c>
      <c r="D32" s="28">
        <v>54000</v>
      </c>
      <c r="E32" s="17" t="s">
        <v>15</v>
      </c>
      <c r="F32" s="15"/>
      <c r="G32" s="16"/>
      <c r="H32" s="17"/>
    </row>
    <row r="33" spans="1:8" ht="20.25" customHeight="1" x14ac:dyDescent="0.2">
      <c r="A33" s="14" t="s">
        <v>280</v>
      </c>
      <c r="B33" s="15" t="s">
        <v>97</v>
      </c>
      <c r="C33" s="16" t="s">
        <v>53</v>
      </c>
      <c r="D33" s="28">
        <v>43000</v>
      </c>
      <c r="E33" s="17" t="s">
        <v>15</v>
      </c>
      <c r="F33" s="15"/>
      <c r="G33" s="16"/>
      <c r="H33" s="17"/>
    </row>
    <row r="34" spans="1:8" ht="21" customHeight="1" x14ac:dyDescent="0.2">
      <c r="A34" s="14" t="s">
        <v>281</v>
      </c>
      <c r="B34" s="15" t="s">
        <v>97</v>
      </c>
      <c r="C34" s="106" t="s">
        <v>53</v>
      </c>
      <c r="D34" s="28">
        <v>43000</v>
      </c>
      <c r="E34" s="17" t="s">
        <v>15</v>
      </c>
      <c r="F34" s="15"/>
      <c r="G34" s="16"/>
      <c r="H34" s="17"/>
    </row>
    <row r="35" spans="1:8" ht="20.25" customHeight="1" x14ac:dyDescent="0.2">
      <c r="A35" s="14" t="s">
        <v>282</v>
      </c>
      <c r="B35" s="15" t="s">
        <v>277</v>
      </c>
      <c r="C35" s="16" t="s">
        <v>43</v>
      </c>
      <c r="D35" s="28">
        <v>54000</v>
      </c>
      <c r="E35" s="17" t="s">
        <v>16</v>
      </c>
      <c r="F35" s="15"/>
      <c r="G35" s="16"/>
      <c r="H35" s="17"/>
    </row>
    <row r="36" spans="1:8" ht="20.25" customHeight="1" x14ac:dyDescent="0.2">
      <c r="A36" s="14" t="s">
        <v>281</v>
      </c>
      <c r="B36" s="15" t="s">
        <v>116</v>
      </c>
      <c r="C36" s="16" t="s">
        <v>43</v>
      </c>
      <c r="D36" s="28">
        <v>43000</v>
      </c>
      <c r="E36" s="17" t="s">
        <v>15</v>
      </c>
      <c r="F36" s="15"/>
      <c r="G36" s="16"/>
      <c r="H36" s="17"/>
    </row>
    <row r="37" spans="1:8" ht="20.25" customHeight="1" x14ac:dyDescent="0.2">
      <c r="A37" s="14" t="s">
        <v>283</v>
      </c>
      <c r="B37" s="15" t="s">
        <v>97</v>
      </c>
      <c r="C37" s="16" t="s">
        <v>43</v>
      </c>
      <c r="D37" s="28">
        <v>45000</v>
      </c>
      <c r="E37" s="17" t="s">
        <v>15</v>
      </c>
      <c r="F37" s="15"/>
      <c r="G37" s="16"/>
      <c r="H37" s="17"/>
    </row>
    <row r="38" spans="1:8" ht="20.25" customHeight="1" x14ac:dyDescent="0.2">
      <c r="A38" s="14" t="s">
        <v>284</v>
      </c>
      <c r="B38" s="15" t="s">
        <v>97</v>
      </c>
      <c r="C38" s="16" t="s">
        <v>53</v>
      </c>
      <c r="D38" s="28">
        <v>43000</v>
      </c>
      <c r="E38" s="17" t="s">
        <v>16</v>
      </c>
      <c r="F38" s="15"/>
      <c r="G38" s="16"/>
      <c r="H38" s="17"/>
    </row>
    <row r="39" spans="1:8" ht="20.25" customHeight="1" x14ac:dyDescent="0.2">
      <c r="A39" s="14" t="s">
        <v>285</v>
      </c>
      <c r="B39" s="15" t="s">
        <v>97</v>
      </c>
      <c r="C39" s="16" t="s">
        <v>43</v>
      </c>
      <c r="D39" s="28">
        <v>45000</v>
      </c>
      <c r="E39" s="17" t="s">
        <v>16</v>
      </c>
      <c r="F39" s="15"/>
      <c r="G39" s="16"/>
      <c r="H39" s="17"/>
    </row>
    <row r="40" spans="1:8" ht="20.25" customHeight="1" x14ac:dyDescent="0.2">
      <c r="A40" s="14" t="s">
        <v>286</v>
      </c>
      <c r="B40" s="15" t="s">
        <v>277</v>
      </c>
      <c r="C40" s="16" t="s">
        <v>43</v>
      </c>
      <c r="D40" s="28">
        <v>54000</v>
      </c>
      <c r="E40" s="17" t="s">
        <v>15</v>
      </c>
      <c r="F40" s="15"/>
      <c r="G40" s="16"/>
      <c r="H40" s="17"/>
    </row>
    <row r="41" spans="1:8" ht="20.25" customHeight="1" x14ac:dyDescent="0.2">
      <c r="A41" s="14" t="s">
        <v>287</v>
      </c>
      <c r="B41" s="15" t="s">
        <v>277</v>
      </c>
      <c r="C41" s="16" t="s">
        <v>53</v>
      </c>
      <c r="D41" s="28">
        <v>52000</v>
      </c>
      <c r="E41" s="17" t="s">
        <v>16</v>
      </c>
      <c r="F41" s="15"/>
      <c r="G41" s="16"/>
      <c r="H41" s="17"/>
    </row>
    <row r="42" spans="1:8" ht="20.25" customHeight="1" x14ac:dyDescent="0.2">
      <c r="A42" s="14" t="s">
        <v>288</v>
      </c>
      <c r="B42" s="15" t="s">
        <v>97</v>
      </c>
      <c r="C42" s="16" t="s">
        <v>53</v>
      </c>
      <c r="D42" s="28">
        <v>43000</v>
      </c>
      <c r="E42" s="17" t="s">
        <v>16</v>
      </c>
      <c r="F42" s="15"/>
      <c r="G42" s="16"/>
      <c r="H42" s="17"/>
    </row>
    <row r="43" spans="1:8" ht="20.25" customHeight="1" x14ac:dyDescent="0.2">
      <c r="A43" s="14" t="s">
        <v>289</v>
      </c>
      <c r="B43" s="15" t="s">
        <v>277</v>
      </c>
      <c r="C43" s="16" t="s">
        <v>84</v>
      </c>
      <c r="D43" s="28">
        <v>62000</v>
      </c>
      <c r="E43" s="17" t="s">
        <v>16</v>
      </c>
      <c r="F43" s="15"/>
      <c r="G43" s="16"/>
      <c r="H43" s="17"/>
    </row>
    <row r="44" spans="1:8" ht="20.25" customHeight="1" x14ac:dyDescent="0.2">
      <c r="A44" s="14" t="s">
        <v>290</v>
      </c>
      <c r="B44" s="15" t="s">
        <v>277</v>
      </c>
      <c r="C44" s="16" t="s">
        <v>84</v>
      </c>
      <c r="D44" s="28">
        <v>62000</v>
      </c>
      <c r="E44" s="17" t="s">
        <v>16</v>
      </c>
      <c r="F44" s="15"/>
      <c r="G44" s="16"/>
      <c r="H44" s="17"/>
    </row>
    <row r="45" spans="1:8" ht="20.25" customHeight="1" x14ac:dyDescent="0.2">
      <c r="A45" s="14" t="s">
        <v>291</v>
      </c>
      <c r="B45" s="15" t="s">
        <v>97</v>
      </c>
      <c r="C45" s="16" t="s">
        <v>53</v>
      </c>
      <c r="D45" s="28">
        <v>43000</v>
      </c>
      <c r="E45" s="17" t="s">
        <v>16</v>
      </c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B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 tint="-0.14999847407452621"/>
  </sheetPr>
  <dimension ref="A1:K111"/>
  <sheetViews>
    <sheetView zoomScale="70" zoomScaleNormal="70" workbookViewId="0">
      <pane ySplit="14" topLeftCell="A40" activePane="bottomLeft" state="frozen"/>
      <selection pane="bottomLeft" activeCell="F48" sqref="F48"/>
    </sheetView>
  </sheetViews>
  <sheetFormatPr defaultColWidth="9.140625" defaultRowHeight="15" x14ac:dyDescent="0.2"/>
  <cols>
    <col min="1" max="1" width="40.85546875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42.1406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'1211'!C1+1</f>
        <v>45272</v>
      </c>
    </row>
    <row r="2" spans="1:11" ht="15.75" x14ac:dyDescent="0.25">
      <c r="A2" s="42" t="s">
        <v>12</v>
      </c>
      <c r="B2" s="33"/>
      <c r="C2" s="33"/>
      <c r="D2" s="40">
        <f>SUMIF(E$16:E111,E2,D$16:D111)</f>
        <v>561565</v>
      </c>
      <c r="E2" s="34" t="s">
        <v>15</v>
      </c>
      <c r="F2" s="42" t="s">
        <v>18</v>
      </c>
      <c r="G2" s="33" t="s">
        <v>15</v>
      </c>
      <c r="H2" s="34">
        <f>SUM(H16:H111)-(H3+H4+H5)</f>
        <v>1266800</v>
      </c>
      <c r="J2" s="50" t="s">
        <v>31</v>
      </c>
      <c r="K2" s="51"/>
    </row>
    <row r="3" spans="1:11" ht="15.75" x14ac:dyDescent="0.25">
      <c r="A3" s="43"/>
      <c r="D3" s="2">
        <f>SUMIF(E$16:E111,E3,D$16:D111)</f>
        <v>0</v>
      </c>
      <c r="E3" s="36" t="s">
        <v>24</v>
      </c>
      <c r="F3" s="43"/>
      <c r="G3" s="1" t="s">
        <v>24</v>
      </c>
      <c r="H3" s="36">
        <f>SUMIF(G16:G111,G3,H16:H111)</f>
        <v>0</v>
      </c>
      <c r="J3" s="54" t="s">
        <v>32</v>
      </c>
      <c r="K3" s="55">
        <f>'1211'!K8</f>
        <v>462925</v>
      </c>
    </row>
    <row r="4" spans="1:11" ht="15.75" x14ac:dyDescent="0.25">
      <c r="A4" s="43"/>
      <c r="D4" s="2">
        <f>SUMIF(E$16:E111,E4,D$16:D111)</f>
        <v>1000000</v>
      </c>
      <c r="E4" s="36" t="s">
        <v>9</v>
      </c>
      <c r="F4" s="43"/>
      <c r="G4" s="1" t="s">
        <v>9</v>
      </c>
      <c r="H4" s="36">
        <f>SUMIF(G16:G111,G4,H16:H111)</f>
        <v>0</v>
      </c>
      <c r="J4" s="3" t="s">
        <v>33</v>
      </c>
      <c r="K4" s="56">
        <f>'1211'!K9</f>
        <v>3500000</v>
      </c>
    </row>
    <row r="5" spans="1:11" x14ac:dyDescent="0.2">
      <c r="A5" s="35"/>
      <c r="D5" s="2">
        <f>SUMIF(E$16:E111,E5,D$16:D111)</f>
        <v>866944</v>
      </c>
      <c r="E5" s="36" t="s">
        <v>16</v>
      </c>
      <c r="F5" s="35"/>
      <c r="G5" s="1" t="s">
        <v>37</v>
      </c>
      <c r="H5" s="36">
        <f>SUMIF(G16:G111,G5,H16:H111)</f>
        <v>0</v>
      </c>
      <c r="J5" s="1" t="s">
        <v>29</v>
      </c>
      <c r="K5" s="57">
        <f>'1211'!K10</f>
        <v>0</v>
      </c>
    </row>
    <row r="6" spans="1:11" x14ac:dyDescent="0.2">
      <c r="A6" s="35"/>
      <c r="D6" s="2">
        <f>SUMIF(E$16:E111,E6,D$16:D111)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SUMIF(E$16:E111,E8,D$16:D111)</f>
        <v>0</v>
      </c>
      <c r="E8" s="36" t="s">
        <v>10</v>
      </c>
      <c r="F8" s="35"/>
      <c r="H8" s="36"/>
      <c r="J8" s="54" t="s">
        <v>32</v>
      </c>
      <c r="K8" s="58">
        <f>K3+SUM(D2:D4)-H12</f>
        <v>757690</v>
      </c>
    </row>
    <row r="9" spans="1:11" ht="15.75" x14ac:dyDescent="0.25">
      <c r="A9" s="35"/>
      <c r="D9" s="2">
        <f>SUMIF(E$16:E111,E9,D$16:D111)</f>
        <v>0</v>
      </c>
      <c r="E9" s="36" t="s">
        <v>38</v>
      </c>
      <c r="F9" s="35"/>
      <c r="H9" s="36"/>
      <c r="J9" s="3" t="s">
        <v>21</v>
      </c>
      <c r="K9" s="32">
        <f>K4+H4-D4</f>
        <v>2500000</v>
      </c>
    </row>
    <row r="10" spans="1:11" x14ac:dyDescent="0.2">
      <c r="A10" s="35"/>
      <c r="D10" s="2">
        <f>SUMIF(E$16:E111,E10,D$16:D111)</f>
        <v>69000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SUMIF(E$16:E111,E11,D$16:D111)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2497509</v>
      </c>
      <c r="E12" s="39"/>
      <c r="F12" s="37"/>
      <c r="G12" s="38" t="s">
        <v>20</v>
      </c>
      <c r="H12" s="39">
        <f>SUM(H2:H10)</f>
        <v>1266800</v>
      </c>
    </row>
    <row r="13" spans="1:11" ht="15.75" thickBot="1" x14ac:dyDescent="0.25">
      <c r="C13" s="59" t="s">
        <v>35</v>
      </c>
      <c r="D13" s="60">
        <f>SUM(D16:D111)</f>
        <v>2497509</v>
      </c>
      <c r="G13" s="59" t="s">
        <v>35</v>
      </c>
      <c r="H13" s="60">
        <f>SUM(H16:H111)</f>
        <v>1266800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3" t="s">
        <v>245</v>
      </c>
      <c r="B16" s="24"/>
      <c r="C16" s="25" t="s">
        <v>48</v>
      </c>
      <c r="D16" s="28">
        <v>19959</v>
      </c>
      <c r="E16" s="17" t="s">
        <v>16</v>
      </c>
      <c r="F16" s="23" t="s">
        <v>295</v>
      </c>
      <c r="G16" s="24" t="s">
        <v>221</v>
      </c>
      <c r="H16" s="25">
        <v>122000</v>
      </c>
    </row>
    <row r="17" spans="1:8" ht="20.25" customHeight="1" x14ac:dyDescent="0.2">
      <c r="A17" s="14" t="s">
        <v>292</v>
      </c>
      <c r="B17" s="15"/>
      <c r="C17" s="16" t="s">
        <v>48</v>
      </c>
      <c r="D17" s="28">
        <v>41725</v>
      </c>
      <c r="E17" s="17" t="s">
        <v>15</v>
      </c>
      <c r="F17" s="15" t="s">
        <v>300</v>
      </c>
      <c r="G17" s="16" t="s">
        <v>221</v>
      </c>
      <c r="H17" s="17">
        <v>50000</v>
      </c>
    </row>
    <row r="18" spans="1:8" ht="20.25" customHeight="1" x14ac:dyDescent="0.2">
      <c r="A18" s="14" t="s">
        <v>293</v>
      </c>
      <c r="B18" s="15" t="s">
        <v>126</v>
      </c>
      <c r="C18" s="16" t="s">
        <v>43</v>
      </c>
      <c r="D18" s="28">
        <v>34000</v>
      </c>
      <c r="E18" s="17" t="s">
        <v>16</v>
      </c>
      <c r="F18" s="15" t="s">
        <v>304</v>
      </c>
      <c r="G18" s="16" t="s">
        <v>221</v>
      </c>
      <c r="H18" s="17">
        <v>1094800</v>
      </c>
    </row>
    <row r="19" spans="1:8" ht="20.25" customHeight="1" x14ac:dyDescent="0.2">
      <c r="A19" s="14" t="s">
        <v>294</v>
      </c>
      <c r="B19" s="15"/>
      <c r="C19" s="16" t="s">
        <v>48</v>
      </c>
      <c r="D19" s="28">
        <v>20440</v>
      </c>
      <c r="E19" s="17" t="s">
        <v>15</v>
      </c>
      <c r="F19" s="15"/>
      <c r="G19" s="16"/>
      <c r="H19" s="17"/>
    </row>
    <row r="20" spans="1:8" ht="20.25" customHeight="1" x14ac:dyDescent="0.2">
      <c r="A20" s="14" t="s">
        <v>296</v>
      </c>
      <c r="B20" s="15" t="s">
        <v>45</v>
      </c>
      <c r="C20" s="16" t="s">
        <v>50</v>
      </c>
      <c r="D20" s="28">
        <v>28500</v>
      </c>
      <c r="E20" s="17" t="s">
        <v>16</v>
      </c>
      <c r="F20" s="15"/>
      <c r="G20" s="16"/>
      <c r="H20" s="17"/>
    </row>
    <row r="21" spans="1:8" ht="20.25" customHeight="1" x14ac:dyDescent="0.2">
      <c r="A21" s="14" t="s">
        <v>297</v>
      </c>
      <c r="B21" s="15" t="s">
        <v>45</v>
      </c>
      <c r="C21" s="16" t="s">
        <v>105</v>
      </c>
      <c r="D21" s="28">
        <v>6000</v>
      </c>
      <c r="E21" s="17" t="s">
        <v>17</v>
      </c>
      <c r="F21" s="15"/>
      <c r="G21" s="16"/>
      <c r="H21" s="17"/>
    </row>
    <row r="22" spans="1:8" ht="20.25" customHeight="1" x14ac:dyDescent="0.2">
      <c r="A22" s="14" t="s">
        <v>298</v>
      </c>
      <c r="B22" s="15" t="s">
        <v>45</v>
      </c>
      <c r="C22" s="16" t="s">
        <v>50</v>
      </c>
      <c r="D22" s="28">
        <v>28500</v>
      </c>
      <c r="E22" s="17" t="s">
        <v>16</v>
      </c>
      <c r="F22" s="15"/>
      <c r="G22" s="16"/>
      <c r="H22" s="17"/>
    </row>
    <row r="23" spans="1:8" ht="20.25" customHeight="1" x14ac:dyDescent="0.2">
      <c r="A23" s="14" t="s">
        <v>298</v>
      </c>
      <c r="B23" s="15"/>
      <c r="C23" s="16" t="s">
        <v>48</v>
      </c>
      <c r="D23" s="28">
        <v>47220</v>
      </c>
      <c r="E23" s="17" t="s">
        <v>16</v>
      </c>
      <c r="F23" s="15"/>
      <c r="G23" s="16"/>
      <c r="H23" s="17"/>
    </row>
    <row r="24" spans="1:8" ht="20.25" customHeight="1" x14ac:dyDescent="0.2">
      <c r="A24" s="14" t="s">
        <v>196</v>
      </c>
      <c r="B24" s="15"/>
      <c r="C24" s="16" t="s">
        <v>48</v>
      </c>
      <c r="D24" s="28">
        <v>3215</v>
      </c>
      <c r="E24" s="17" t="s">
        <v>16</v>
      </c>
      <c r="F24" s="15"/>
      <c r="G24" s="16"/>
      <c r="H24" s="17"/>
    </row>
    <row r="25" spans="1:8" ht="20.25" customHeight="1" x14ac:dyDescent="0.2">
      <c r="A25" s="14" t="s">
        <v>299</v>
      </c>
      <c r="B25" s="15" t="s">
        <v>126</v>
      </c>
      <c r="C25" s="16" t="s">
        <v>43</v>
      </c>
      <c r="D25" s="28">
        <v>34000</v>
      </c>
      <c r="E25" s="17" t="s">
        <v>15</v>
      </c>
      <c r="F25" s="15"/>
      <c r="G25" s="16"/>
      <c r="H25" s="17"/>
    </row>
    <row r="26" spans="1:8" ht="20.25" customHeight="1" x14ac:dyDescent="0.2">
      <c r="A26" s="14" t="s">
        <v>182</v>
      </c>
      <c r="B26" s="15" t="s">
        <v>42</v>
      </c>
      <c r="C26" s="16" t="s">
        <v>53</v>
      </c>
      <c r="D26" s="28">
        <v>48000</v>
      </c>
      <c r="E26" s="17" t="s">
        <v>16</v>
      </c>
      <c r="F26" s="15"/>
      <c r="G26" s="16"/>
      <c r="H26" s="17"/>
    </row>
    <row r="27" spans="1:8" ht="20.25" customHeight="1" x14ac:dyDescent="0.2">
      <c r="A27" s="14" t="s">
        <v>301</v>
      </c>
      <c r="B27" s="15" t="s">
        <v>45</v>
      </c>
      <c r="C27" s="16" t="s">
        <v>138</v>
      </c>
      <c r="D27" s="28">
        <v>37500</v>
      </c>
      <c r="E27" s="17" t="s">
        <v>16</v>
      </c>
      <c r="F27" s="15"/>
      <c r="G27" s="16"/>
      <c r="H27" s="17"/>
    </row>
    <row r="28" spans="1:8" ht="20.25" customHeight="1" x14ac:dyDescent="0.2">
      <c r="A28" s="14" t="s">
        <v>302</v>
      </c>
      <c r="B28" s="15" t="s">
        <v>42</v>
      </c>
      <c r="C28" s="16" t="s">
        <v>43</v>
      </c>
      <c r="D28" s="28">
        <v>48000</v>
      </c>
      <c r="E28" s="17" t="s">
        <v>16</v>
      </c>
      <c r="F28" s="15"/>
      <c r="G28" s="16"/>
      <c r="H28" s="17"/>
    </row>
    <row r="29" spans="1:8" ht="20.25" customHeight="1" x14ac:dyDescent="0.2">
      <c r="A29" s="14" t="s">
        <v>303</v>
      </c>
      <c r="B29" s="15" t="s">
        <v>45</v>
      </c>
      <c r="C29" s="16" t="s">
        <v>138</v>
      </c>
      <c r="D29" s="28">
        <v>37500</v>
      </c>
      <c r="E29" s="17" t="s">
        <v>16</v>
      </c>
      <c r="F29" s="15"/>
      <c r="G29" s="16"/>
      <c r="H29" s="17"/>
    </row>
    <row r="30" spans="1:8" ht="20.25" customHeight="1" x14ac:dyDescent="0.2">
      <c r="A30" s="14" t="s">
        <v>78</v>
      </c>
      <c r="B30" s="15"/>
      <c r="C30" s="16" t="s">
        <v>235</v>
      </c>
      <c r="D30" s="28">
        <v>1000000</v>
      </c>
      <c r="E30" s="17" t="s">
        <v>9</v>
      </c>
      <c r="F30" s="15"/>
      <c r="G30" s="16"/>
      <c r="H30" s="17"/>
    </row>
    <row r="31" spans="1:8" ht="20.25" customHeight="1" x14ac:dyDescent="0.2">
      <c r="A31" s="14" t="s">
        <v>183</v>
      </c>
      <c r="B31" s="15" t="s">
        <v>42</v>
      </c>
      <c r="C31" s="16" t="s">
        <v>53</v>
      </c>
      <c r="D31" s="28">
        <v>48000</v>
      </c>
      <c r="E31" s="17" t="s">
        <v>15</v>
      </c>
      <c r="F31" s="15"/>
      <c r="G31" s="16"/>
      <c r="H31" s="17"/>
    </row>
    <row r="32" spans="1:8" ht="20.25" customHeight="1" x14ac:dyDescent="0.2">
      <c r="A32" s="14" t="s">
        <v>327</v>
      </c>
      <c r="B32" s="15"/>
      <c r="C32" s="16" t="s">
        <v>48</v>
      </c>
      <c r="D32" s="28">
        <v>82400</v>
      </c>
      <c r="E32" s="17" t="s">
        <v>15</v>
      </c>
      <c r="F32" s="15"/>
      <c r="G32" s="16"/>
      <c r="H32" s="17"/>
    </row>
    <row r="33" spans="1:10" ht="20.25" customHeight="1" x14ac:dyDescent="0.2">
      <c r="A33" s="14" t="s">
        <v>305</v>
      </c>
      <c r="B33" s="15" t="s">
        <v>45</v>
      </c>
      <c r="C33" s="16" t="s">
        <v>50</v>
      </c>
      <c r="D33" s="28">
        <v>28500</v>
      </c>
      <c r="E33" s="17" t="s">
        <v>15</v>
      </c>
      <c r="F33" s="15"/>
      <c r="G33" s="16"/>
      <c r="H33" s="17"/>
    </row>
    <row r="34" spans="1:10" ht="20.25" customHeight="1" x14ac:dyDescent="0.2">
      <c r="A34" s="14" t="s">
        <v>306</v>
      </c>
      <c r="B34" s="15" t="s">
        <v>150</v>
      </c>
      <c r="C34" s="16" t="s">
        <v>157</v>
      </c>
      <c r="D34" s="28">
        <v>40000</v>
      </c>
      <c r="E34" s="17" t="s">
        <v>15</v>
      </c>
      <c r="F34" s="15"/>
      <c r="G34" s="16"/>
      <c r="H34" s="17"/>
    </row>
    <row r="35" spans="1:10" ht="20.25" customHeight="1" x14ac:dyDescent="0.2">
      <c r="A35" s="14" t="s">
        <v>307</v>
      </c>
      <c r="B35" s="15" t="s">
        <v>45</v>
      </c>
      <c r="C35" s="16" t="s">
        <v>50</v>
      </c>
      <c r="D35" s="28">
        <v>28500</v>
      </c>
      <c r="E35" s="17" t="s">
        <v>15</v>
      </c>
      <c r="F35" s="15"/>
      <c r="G35" s="16"/>
      <c r="H35" s="17"/>
    </row>
    <row r="36" spans="1:10" ht="20.25" customHeight="1" x14ac:dyDescent="0.2">
      <c r="A36" s="14" t="s">
        <v>308</v>
      </c>
      <c r="B36" s="15"/>
      <c r="C36" s="16" t="s">
        <v>309</v>
      </c>
      <c r="D36" s="28">
        <v>6750</v>
      </c>
      <c r="E36" s="17" t="s">
        <v>16</v>
      </c>
      <c r="F36" s="15"/>
      <c r="G36" s="16"/>
      <c r="H36" s="17"/>
      <c r="J36" s="1" t="s">
        <v>310</v>
      </c>
    </row>
    <row r="37" spans="1:10" ht="20.25" customHeight="1" x14ac:dyDescent="0.2">
      <c r="A37" s="14" t="s">
        <v>311</v>
      </c>
      <c r="B37" s="15" t="s">
        <v>150</v>
      </c>
      <c r="C37" s="16" t="s">
        <v>157</v>
      </c>
      <c r="D37" s="28">
        <v>40000</v>
      </c>
      <c r="E37" s="17" t="s">
        <v>16</v>
      </c>
      <c r="F37" s="15"/>
      <c r="G37" s="16"/>
      <c r="H37" s="17"/>
    </row>
    <row r="38" spans="1:10" ht="20.25" customHeight="1" x14ac:dyDescent="0.2">
      <c r="A38" s="14" t="s">
        <v>312</v>
      </c>
      <c r="B38" s="15" t="s">
        <v>45</v>
      </c>
      <c r="C38" s="16" t="s">
        <v>50</v>
      </c>
      <c r="D38" s="28">
        <v>28500</v>
      </c>
      <c r="E38" s="17" t="s">
        <v>16</v>
      </c>
      <c r="F38" s="15"/>
      <c r="G38" s="16"/>
      <c r="H38" s="17"/>
    </row>
    <row r="39" spans="1:10" ht="20.25" customHeight="1" x14ac:dyDescent="0.2">
      <c r="A39" s="14" t="s">
        <v>313</v>
      </c>
      <c r="B39" s="15" t="s">
        <v>150</v>
      </c>
      <c r="C39" s="16" t="s">
        <v>151</v>
      </c>
      <c r="D39" s="28">
        <v>24000</v>
      </c>
      <c r="E39" s="17" t="s">
        <v>15</v>
      </c>
      <c r="F39" s="15"/>
      <c r="G39" s="16"/>
      <c r="H39" s="17"/>
    </row>
    <row r="40" spans="1:10" ht="20.25" customHeight="1" x14ac:dyDescent="0.2">
      <c r="A40" s="14" t="s">
        <v>314</v>
      </c>
      <c r="B40" s="15" t="s">
        <v>97</v>
      </c>
      <c r="C40" s="16" t="s">
        <v>315</v>
      </c>
      <c r="D40" s="28">
        <v>45000</v>
      </c>
      <c r="E40" s="17" t="s">
        <v>17</v>
      </c>
      <c r="F40" s="15"/>
      <c r="G40" s="16"/>
      <c r="H40" s="17"/>
    </row>
    <row r="41" spans="1:10" ht="20.25" customHeight="1" x14ac:dyDescent="0.2">
      <c r="A41" s="14" t="s">
        <v>316</v>
      </c>
      <c r="B41" s="15" t="s">
        <v>150</v>
      </c>
      <c r="C41" s="16" t="s">
        <v>157</v>
      </c>
      <c r="D41" s="28">
        <v>40000</v>
      </c>
      <c r="E41" s="17" t="s">
        <v>16</v>
      </c>
      <c r="F41" s="15"/>
      <c r="G41" s="16"/>
      <c r="H41" s="17"/>
    </row>
    <row r="42" spans="1:10" ht="20.25" customHeight="1" x14ac:dyDescent="0.2">
      <c r="A42" s="14" t="s">
        <v>317</v>
      </c>
      <c r="B42" s="15" t="s">
        <v>45</v>
      </c>
      <c r="C42" s="16" t="s">
        <v>53</v>
      </c>
      <c r="D42" s="28">
        <v>51500</v>
      </c>
      <c r="E42" s="17" t="s">
        <v>16</v>
      </c>
      <c r="F42" s="15"/>
      <c r="G42" s="16"/>
      <c r="H42" s="17"/>
    </row>
    <row r="43" spans="1:10" ht="20.25" customHeight="1" x14ac:dyDescent="0.2">
      <c r="A43" s="14" t="s">
        <v>318</v>
      </c>
      <c r="B43" s="15" t="s">
        <v>97</v>
      </c>
      <c r="C43" s="16" t="s">
        <v>105</v>
      </c>
      <c r="D43" s="28">
        <v>6000</v>
      </c>
      <c r="E43" s="17" t="s">
        <v>17</v>
      </c>
      <c r="F43" s="15"/>
      <c r="G43" s="16"/>
      <c r="H43" s="17"/>
    </row>
    <row r="44" spans="1:10" ht="20.25" customHeight="1" x14ac:dyDescent="0.2">
      <c r="A44" s="14" t="s">
        <v>319</v>
      </c>
      <c r="B44" s="15" t="s">
        <v>45</v>
      </c>
      <c r="C44" s="16" t="s">
        <v>138</v>
      </c>
      <c r="D44" s="28">
        <v>37500</v>
      </c>
      <c r="E44" s="17" t="s">
        <v>16</v>
      </c>
      <c r="F44" s="15"/>
      <c r="G44" s="16"/>
      <c r="H44" s="17"/>
    </row>
    <row r="45" spans="1:10" ht="20.25" customHeight="1" x14ac:dyDescent="0.2">
      <c r="A45" s="14" t="s">
        <v>320</v>
      </c>
      <c r="B45" s="15" t="s">
        <v>150</v>
      </c>
      <c r="C45" s="16" t="s">
        <v>157</v>
      </c>
      <c r="D45" s="28">
        <v>40000</v>
      </c>
      <c r="E45" s="17" t="s">
        <v>16</v>
      </c>
      <c r="F45" s="15"/>
      <c r="G45" s="16"/>
      <c r="H45" s="17"/>
    </row>
    <row r="46" spans="1:10" ht="20.25" customHeight="1" x14ac:dyDescent="0.2">
      <c r="A46" s="14" t="s">
        <v>321</v>
      </c>
      <c r="B46" s="15" t="s">
        <v>45</v>
      </c>
      <c r="C46" s="16" t="s">
        <v>322</v>
      </c>
      <c r="D46" s="28">
        <v>44500</v>
      </c>
      <c r="E46" s="17" t="s">
        <v>16</v>
      </c>
      <c r="F46" s="15"/>
      <c r="G46" s="16"/>
      <c r="H46" s="17"/>
    </row>
    <row r="47" spans="1:10" ht="20.25" customHeight="1" x14ac:dyDescent="0.2">
      <c r="A47" s="14" t="s">
        <v>323</v>
      </c>
      <c r="B47" s="15" t="s">
        <v>45</v>
      </c>
      <c r="C47" s="16" t="s">
        <v>138</v>
      </c>
      <c r="D47" s="28">
        <v>37500</v>
      </c>
      <c r="E47" s="17" t="s">
        <v>16</v>
      </c>
      <c r="F47" s="15"/>
      <c r="G47" s="16"/>
      <c r="H47" s="17"/>
    </row>
    <row r="48" spans="1:10" ht="20.25" customHeight="1" x14ac:dyDescent="0.2">
      <c r="A48" s="14" t="s">
        <v>324</v>
      </c>
      <c r="B48" s="15" t="s">
        <v>150</v>
      </c>
      <c r="C48" s="16" t="s">
        <v>157</v>
      </c>
      <c r="D48" s="28">
        <v>40000</v>
      </c>
      <c r="E48" s="17" t="s">
        <v>16</v>
      </c>
      <c r="F48" s="15"/>
      <c r="G48" s="16"/>
      <c r="H48" s="17"/>
    </row>
    <row r="49" spans="1:8" ht="20.25" customHeight="1" x14ac:dyDescent="0.2">
      <c r="A49" s="14" t="s">
        <v>325</v>
      </c>
      <c r="B49" s="15" t="s">
        <v>150</v>
      </c>
      <c r="C49" s="16" t="s">
        <v>43</v>
      </c>
      <c r="D49" s="28">
        <v>43000</v>
      </c>
      <c r="E49" s="17" t="s">
        <v>16</v>
      </c>
      <c r="F49" s="15"/>
      <c r="G49" s="16"/>
      <c r="H49" s="17"/>
    </row>
    <row r="50" spans="1:8" ht="20.25" customHeight="1" x14ac:dyDescent="0.2">
      <c r="A50" s="14" t="s">
        <v>326</v>
      </c>
      <c r="B50" s="15" t="s">
        <v>150</v>
      </c>
      <c r="C50" s="16" t="s">
        <v>151</v>
      </c>
      <c r="D50" s="28">
        <v>24000</v>
      </c>
      <c r="E50" s="17" t="s">
        <v>16</v>
      </c>
      <c r="F50" s="15"/>
      <c r="G50" s="16"/>
      <c r="H50" s="17"/>
    </row>
    <row r="51" spans="1:8" ht="20.25" customHeight="1" x14ac:dyDescent="0.2">
      <c r="A51" s="14" t="s">
        <v>328</v>
      </c>
      <c r="B51" s="26" t="s">
        <v>150</v>
      </c>
      <c r="C51" s="16" t="s">
        <v>157</v>
      </c>
      <c r="D51" s="28">
        <v>40000</v>
      </c>
      <c r="E51" s="17" t="s">
        <v>15</v>
      </c>
      <c r="F51" s="15"/>
      <c r="G51" s="16"/>
      <c r="H51" s="17"/>
    </row>
    <row r="52" spans="1:8" ht="20.25" customHeight="1" x14ac:dyDescent="0.2">
      <c r="A52" s="14" t="s">
        <v>329</v>
      </c>
      <c r="B52" s="15" t="s">
        <v>116</v>
      </c>
      <c r="C52" s="16" t="s">
        <v>330</v>
      </c>
      <c r="D52" s="28">
        <v>54000</v>
      </c>
      <c r="E52" s="17" t="s">
        <v>16</v>
      </c>
      <c r="F52" s="15"/>
      <c r="G52" s="16"/>
      <c r="H52" s="17"/>
    </row>
    <row r="53" spans="1:8" ht="20.25" customHeight="1" x14ac:dyDescent="0.2">
      <c r="A53" s="14" t="s">
        <v>331</v>
      </c>
      <c r="B53" s="15" t="s">
        <v>209</v>
      </c>
      <c r="C53" s="16" t="s">
        <v>105</v>
      </c>
      <c r="D53" s="28">
        <v>6000</v>
      </c>
      <c r="E53" s="17" t="s">
        <v>17</v>
      </c>
      <c r="F53" s="15"/>
      <c r="G53" s="16"/>
      <c r="H53" s="17"/>
    </row>
    <row r="54" spans="1:8" ht="20.25" customHeight="1" x14ac:dyDescent="0.2">
      <c r="A54" s="14" t="s">
        <v>332</v>
      </c>
      <c r="B54" s="15" t="s">
        <v>150</v>
      </c>
      <c r="C54" s="16" t="s">
        <v>157</v>
      </c>
      <c r="D54" s="28">
        <v>40000</v>
      </c>
      <c r="E54" s="17" t="s">
        <v>15</v>
      </c>
      <c r="F54" s="15"/>
      <c r="G54" s="16"/>
      <c r="H54" s="17"/>
    </row>
    <row r="55" spans="1:8" ht="20.25" customHeight="1" x14ac:dyDescent="0.2">
      <c r="A55" s="14" t="s">
        <v>333</v>
      </c>
      <c r="B55" s="15" t="s">
        <v>172</v>
      </c>
      <c r="C55" s="16" t="s">
        <v>53</v>
      </c>
      <c r="D55" s="28">
        <v>43000</v>
      </c>
      <c r="E55" s="17" t="s">
        <v>15</v>
      </c>
      <c r="F55" s="15"/>
      <c r="G55" s="16"/>
      <c r="H55" s="17"/>
    </row>
    <row r="56" spans="1:8" ht="20.25" customHeight="1" x14ac:dyDescent="0.2">
      <c r="A56" s="14" t="s">
        <v>334</v>
      </c>
      <c r="B56" s="15" t="s">
        <v>150</v>
      </c>
      <c r="C56" s="16" t="s">
        <v>105</v>
      </c>
      <c r="D56" s="28">
        <v>6000</v>
      </c>
      <c r="E56" s="17" t="s">
        <v>15</v>
      </c>
      <c r="F56" s="15"/>
      <c r="G56" s="16"/>
      <c r="H56" s="17"/>
    </row>
    <row r="57" spans="1:8" ht="20.25" customHeight="1" x14ac:dyDescent="0.2">
      <c r="A57" s="14" t="s">
        <v>335</v>
      </c>
      <c r="B57" s="15" t="s">
        <v>150</v>
      </c>
      <c r="C57" s="16" t="s">
        <v>151</v>
      </c>
      <c r="D57" s="28">
        <v>24000</v>
      </c>
      <c r="E57" s="17" t="s">
        <v>16</v>
      </c>
      <c r="F57" s="15"/>
      <c r="G57" s="16"/>
      <c r="H57" s="17"/>
    </row>
    <row r="58" spans="1:8" ht="20.25" customHeight="1" x14ac:dyDescent="0.2">
      <c r="A58" s="14" t="s">
        <v>335</v>
      </c>
      <c r="B58" s="15"/>
      <c r="C58" s="16" t="s">
        <v>48</v>
      </c>
      <c r="D58" s="28">
        <v>23300</v>
      </c>
      <c r="E58" s="17" t="s">
        <v>16</v>
      </c>
      <c r="F58" s="15"/>
      <c r="G58" s="16"/>
      <c r="H58" s="17"/>
    </row>
    <row r="59" spans="1:8" ht="20.25" customHeight="1" x14ac:dyDescent="0.2">
      <c r="A59" s="14" t="s">
        <v>336</v>
      </c>
      <c r="B59" s="15" t="s">
        <v>150</v>
      </c>
      <c r="C59" s="16" t="s">
        <v>157</v>
      </c>
      <c r="D59" s="28">
        <v>40000</v>
      </c>
      <c r="E59" s="17" t="s">
        <v>15</v>
      </c>
      <c r="F59" s="15"/>
      <c r="G59" s="16"/>
      <c r="H59" s="17"/>
    </row>
    <row r="60" spans="1:8" ht="20.25" customHeight="1" x14ac:dyDescent="0.2">
      <c r="A60" s="14" t="s">
        <v>337</v>
      </c>
      <c r="B60" s="15" t="s">
        <v>172</v>
      </c>
      <c r="C60" s="16" t="s">
        <v>43</v>
      </c>
      <c r="D60" s="28">
        <v>45000</v>
      </c>
      <c r="E60" s="17" t="s">
        <v>15</v>
      </c>
      <c r="F60" s="15"/>
      <c r="G60" s="16"/>
      <c r="H60" s="17"/>
    </row>
    <row r="61" spans="1:8" ht="20.25" customHeight="1" x14ac:dyDescent="0.2">
      <c r="A61" s="14" t="s">
        <v>338</v>
      </c>
      <c r="B61" s="15" t="s">
        <v>97</v>
      </c>
      <c r="C61" s="16" t="s">
        <v>105</v>
      </c>
      <c r="D61" s="28">
        <v>6000</v>
      </c>
      <c r="E61" s="17" t="s">
        <v>17</v>
      </c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x14ac:dyDescent="0.2">
      <c r="A111" s="14"/>
      <c r="B111" s="15"/>
      <c r="C111" s="16"/>
      <c r="D111" s="28"/>
      <c r="E111" s="17"/>
      <c r="F111" s="15"/>
      <c r="G111" s="16"/>
      <c r="H111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0C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12"/>
  <sheetViews>
    <sheetView zoomScale="70" zoomScaleNormal="70" workbookViewId="0">
      <pane ySplit="14" topLeftCell="A15" activePane="bottomLeft" state="frozen"/>
      <selection pane="bottomLeft" activeCell="A28" sqref="A28"/>
    </sheetView>
  </sheetViews>
  <sheetFormatPr defaultColWidth="9.140625" defaultRowHeight="15" x14ac:dyDescent="0.2"/>
  <cols>
    <col min="1" max="1" width="38.28515625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6.5703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'1212'!C1+1</f>
        <v>45273</v>
      </c>
    </row>
    <row r="2" spans="1:11" ht="15.75" x14ac:dyDescent="0.25">
      <c r="A2" s="42" t="s">
        <v>12</v>
      </c>
      <c r="B2" s="33"/>
      <c r="C2" s="33"/>
      <c r="D2" s="40">
        <f>SUMIF(E$16:E112,E2,D$16:D112)</f>
        <v>146120</v>
      </c>
      <c r="E2" s="34" t="s">
        <v>15</v>
      </c>
      <c r="F2" s="42" t="s">
        <v>18</v>
      </c>
      <c r="G2" s="33" t="s">
        <v>15</v>
      </c>
      <c r="H2" s="34">
        <f>SUM(H16:H112)-(H3+H4+H5)</f>
        <v>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'1212'!K8</f>
        <v>757690</v>
      </c>
    </row>
    <row r="4" spans="1:11" ht="15.75" x14ac:dyDescent="0.25">
      <c r="A4" s="43"/>
      <c r="D4" s="2">
        <f>SUMIF(E$16:E112,E4,D$16:D112)</f>
        <v>2000000</v>
      </c>
      <c r="E4" s="36" t="s">
        <v>9</v>
      </c>
      <c r="F4" s="43"/>
      <c r="G4" s="1" t="s">
        <v>9</v>
      </c>
      <c r="H4" s="36">
        <f>SUMIF(G16:G112,G4,H16:H112)</f>
        <v>0</v>
      </c>
      <c r="J4" s="3" t="s">
        <v>33</v>
      </c>
      <c r="K4" s="56">
        <f>'1212'!K9</f>
        <v>2500000</v>
      </c>
    </row>
    <row r="5" spans="1:11" x14ac:dyDescent="0.2">
      <c r="A5" s="35"/>
      <c r="D5" s="2">
        <f>SUMIF(E$16:E112,E5,D$16:D112)</f>
        <v>118430</v>
      </c>
      <c r="E5" s="36" t="s">
        <v>16</v>
      </c>
      <c r="F5" s="35"/>
      <c r="G5" s="1" t="s">
        <v>37</v>
      </c>
      <c r="H5" s="36">
        <f>SUMIF(G16:G112,G5,H16:H112)</f>
        <v>2500000</v>
      </c>
      <c r="J5" s="1" t="s">
        <v>29</v>
      </c>
      <c r="K5" s="57">
        <f>'1212'!K10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403810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500000</v>
      </c>
    </row>
    <row r="10" spans="1:11" x14ac:dyDescent="0.2">
      <c r="A10" s="35"/>
      <c r="D10" s="2">
        <f>SUMIF(E$16:E112,E10,D$16:D112)</f>
        <v>128000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2392550</v>
      </c>
      <c r="E12" s="39"/>
      <c r="F12" s="37"/>
      <c r="G12" s="38" t="s">
        <v>20</v>
      </c>
      <c r="H12" s="39">
        <f>SUM(H2:H10)</f>
        <v>2500000</v>
      </c>
    </row>
    <row r="13" spans="1:11" ht="15.75" thickBot="1" x14ac:dyDescent="0.25">
      <c r="C13" s="59" t="s">
        <v>35</v>
      </c>
      <c r="D13" s="60">
        <f>SUM(D16:D112)</f>
        <v>2392550</v>
      </c>
      <c r="G13" s="59" t="s">
        <v>35</v>
      </c>
      <c r="H13" s="60">
        <f>SUM(H16:H112)</f>
        <v>2500000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 t="s">
        <v>339</v>
      </c>
      <c r="B16" s="23"/>
      <c r="C16" s="24" t="s">
        <v>48</v>
      </c>
      <c r="D16" s="30">
        <v>32790</v>
      </c>
      <c r="E16" s="25" t="s">
        <v>16</v>
      </c>
      <c r="F16" s="23" t="s">
        <v>343</v>
      </c>
      <c r="G16" s="24" t="s">
        <v>37</v>
      </c>
      <c r="H16" s="25">
        <v>2500000</v>
      </c>
    </row>
    <row r="17" spans="1:8" ht="20.25" customHeight="1" x14ac:dyDescent="0.2">
      <c r="A17" s="14" t="s">
        <v>41</v>
      </c>
      <c r="B17" s="15"/>
      <c r="C17" s="16" t="s">
        <v>48</v>
      </c>
      <c r="D17" s="28">
        <v>27630</v>
      </c>
      <c r="E17" s="17" t="s">
        <v>15</v>
      </c>
      <c r="F17" s="15"/>
      <c r="G17" s="16"/>
      <c r="H17" s="17"/>
    </row>
    <row r="18" spans="1:8" ht="20.25" customHeight="1" x14ac:dyDescent="0.2">
      <c r="A18" s="14" t="s">
        <v>340</v>
      </c>
      <c r="B18" s="15"/>
      <c r="C18" s="16" t="s">
        <v>48</v>
      </c>
      <c r="D18" s="28">
        <v>37640</v>
      </c>
      <c r="E18" s="17" t="s">
        <v>16</v>
      </c>
      <c r="F18" s="15"/>
      <c r="G18" s="16"/>
      <c r="H18" s="17"/>
    </row>
    <row r="19" spans="1:8" ht="20.25" customHeight="1" x14ac:dyDescent="0.2">
      <c r="A19" s="14" t="s">
        <v>341</v>
      </c>
      <c r="B19" s="15"/>
      <c r="C19" s="16" t="s">
        <v>48</v>
      </c>
      <c r="D19" s="28">
        <v>22490</v>
      </c>
      <c r="E19" s="17" t="s">
        <v>15</v>
      </c>
      <c r="F19" s="15"/>
      <c r="G19" s="16"/>
      <c r="H19" s="17"/>
    </row>
    <row r="20" spans="1:8" ht="20.25" customHeight="1" x14ac:dyDescent="0.2">
      <c r="A20" s="14" t="s">
        <v>342</v>
      </c>
      <c r="B20" s="15" t="s">
        <v>42</v>
      </c>
      <c r="C20" s="16" t="s">
        <v>53</v>
      </c>
      <c r="D20" s="28">
        <v>48000</v>
      </c>
      <c r="E20" s="17" t="s">
        <v>16</v>
      </c>
      <c r="F20" s="15"/>
      <c r="G20" s="16"/>
      <c r="H20" s="17"/>
    </row>
    <row r="21" spans="1:8" ht="20.25" customHeight="1" x14ac:dyDescent="0.2">
      <c r="A21" s="14" t="s">
        <v>78</v>
      </c>
      <c r="B21" s="15"/>
      <c r="C21" s="16" t="s">
        <v>235</v>
      </c>
      <c r="D21" s="28">
        <v>2000000</v>
      </c>
      <c r="E21" s="17" t="s">
        <v>9</v>
      </c>
      <c r="F21" s="15"/>
      <c r="G21" s="16"/>
      <c r="H21" s="17"/>
    </row>
    <row r="22" spans="1:8" ht="20.25" customHeight="1" x14ac:dyDescent="0.2">
      <c r="A22" s="14" t="s">
        <v>344</v>
      </c>
      <c r="B22" s="15" t="s">
        <v>42</v>
      </c>
      <c r="C22" s="16" t="s">
        <v>43</v>
      </c>
      <c r="D22" s="28">
        <v>48000</v>
      </c>
      <c r="E22" s="17" t="s">
        <v>15</v>
      </c>
      <c r="F22" s="15"/>
      <c r="G22" s="16"/>
      <c r="H22" s="17"/>
    </row>
    <row r="23" spans="1:8" ht="20.25" customHeight="1" x14ac:dyDescent="0.2">
      <c r="A23" s="14" t="s">
        <v>345</v>
      </c>
      <c r="B23" s="15" t="s">
        <v>42</v>
      </c>
      <c r="C23" s="16" t="s">
        <v>53</v>
      </c>
      <c r="D23" s="28">
        <v>48000</v>
      </c>
      <c r="E23" s="17" t="s">
        <v>15</v>
      </c>
      <c r="F23" s="15"/>
      <c r="G23" s="16"/>
      <c r="H23" s="17"/>
    </row>
    <row r="24" spans="1:8" ht="20.25" customHeight="1" x14ac:dyDescent="0.2">
      <c r="A24" s="14" t="s">
        <v>346</v>
      </c>
      <c r="B24" s="15" t="s">
        <v>55</v>
      </c>
      <c r="C24" s="16" t="s">
        <v>53</v>
      </c>
      <c r="D24" s="28">
        <v>58000</v>
      </c>
      <c r="E24" s="17" t="s">
        <v>17</v>
      </c>
      <c r="F24" s="15"/>
      <c r="G24" s="16"/>
      <c r="H24" s="17"/>
    </row>
    <row r="25" spans="1:8" ht="20.25" customHeight="1" x14ac:dyDescent="0.2">
      <c r="A25" s="14" t="s">
        <v>347</v>
      </c>
      <c r="B25" s="15" t="s">
        <v>55</v>
      </c>
      <c r="C25" s="16" t="s">
        <v>43</v>
      </c>
      <c r="D25" s="28">
        <v>58000</v>
      </c>
      <c r="E25" s="17" t="s">
        <v>17</v>
      </c>
      <c r="F25" s="15"/>
      <c r="G25" s="16"/>
      <c r="H25" s="17"/>
    </row>
    <row r="26" spans="1:8" ht="20.25" customHeight="1" x14ac:dyDescent="0.2">
      <c r="A26" s="14" t="s">
        <v>348</v>
      </c>
      <c r="B26" s="15" t="s">
        <v>97</v>
      </c>
      <c r="C26" s="16" t="s">
        <v>105</v>
      </c>
      <c r="D26" s="28">
        <v>6000</v>
      </c>
      <c r="E26" s="17" t="s">
        <v>17</v>
      </c>
      <c r="F26" s="15"/>
      <c r="G26" s="16"/>
      <c r="H26" s="17"/>
    </row>
    <row r="27" spans="1:8" ht="20.25" customHeight="1" x14ac:dyDescent="0.2">
      <c r="A27" s="14" t="s">
        <v>349</v>
      </c>
      <c r="B27" s="15" t="s">
        <v>97</v>
      </c>
      <c r="C27" s="16" t="s">
        <v>105</v>
      </c>
      <c r="D27" s="28">
        <v>6000</v>
      </c>
      <c r="E27" s="17" t="s">
        <v>17</v>
      </c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D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12"/>
  <sheetViews>
    <sheetView zoomScale="70" zoomScaleNormal="70" workbookViewId="0">
      <pane ySplit="14" topLeftCell="A15" activePane="bottomLeft" state="frozen"/>
      <selection pane="bottomLeft" activeCell="E48" sqref="E48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9.28515625" style="1" bestFit="1" customWidth="1"/>
    <col min="4" max="4" width="18.42578125" style="2" customWidth="1"/>
    <col min="5" max="5" width="22.140625" style="2" bestFit="1" customWidth="1"/>
    <col min="6" max="6" width="28.85546875" style="1" bestFit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'1213'!C1+1</f>
        <v>45274</v>
      </c>
    </row>
    <row r="2" spans="1:11" ht="15.75" x14ac:dyDescent="0.25">
      <c r="A2" s="42" t="s">
        <v>12</v>
      </c>
      <c r="B2" s="33"/>
      <c r="C2" s="33"/>
      <c r="D2" s="40">
        <f>SUMIF(E$16:E112,E2,D$16:D112)</f>
        <v>402560</v>
      </c>
      <c r="E2" s="34" t="s">
        <v>15</v>
      </c>
      <c r="F2" s="42" t="s">
        <v>18</v>
      </c>
      <c r="G2" s="33" t="s">
        <v>15</v>
      </c>
      <c r="H2" s="34">
        <f>SUM(H16:H112)-(H3+H4+H5)</f>
        <v>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'1213'!K8</f>
        <v>403810</v>
      </c>
    </row>
    <row r="4" spans="1:11" ht="15.75" x14ac:dyDescent="0.25">
      <c r="A4" s="43"/>
      <c r="D4" s="2">
        <f>SUMIF(E$16:E112,E4,D$16:D112)</f>
        <v>0</v>
      </c>
      <c r="E4" s="36" t="s">
        <v>9</v>
      </c>
      <c r="F4" s="43"/>
      <c r="G4" s="1" t="s">
        <v>9</v>
      </c>
      <c r="H4" s="36">
        <f>SUMIF(G16:G112,G4,H16:H112)</f>
        <v>500000</v>
      </c>
      <c r="J4" s="3" t="s">
        <v>33</v>
      </c>
      <c r="K4" s="56">
        <f>'1213'!K9</f>
        <v>500000</v>
      </c>
    </row>
    <row r="5" spans="1:11" x14ac:dyDescent="0.2">
      <c r="A5" s="35"/>
      <c r="D5" s="2">
        <f>SUMIF(E$16:E112,E5,D$16:D112)</f>
        <v>1315000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'1213'!K10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306370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1000000</v>
      </c>
    </row>
    <row r="10" spans="1:11" x14ac:dyDescent="0.2">
      <c r="A10" s="35"/>
      <c r="D10" s="2">
        <f>SUMIF(E$16:E112,E10,D$16:D112)</f>
        <v>48000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1765560</v>
      </c>
      <c r="E12" s="39"/>
      <c r="F12" s="37"/>
      <c r="G12" s="38" t="s">
        <v>20</v>
      </c>
      <c r="H12" s="39">
        <f>SUM(H2:H10)</f>
        <v>500000</v>
      </c>
    </row>
    <row r="13" spans="1:11" ht="15.75" thickBot="1" x14ac:dyDescent="0.25">
      <c r="C13" s="59" t="s">
        <v>35</v>
      </c>
      <c r="D13" s="60">
        <f>SUM(D16:D112)</f>
        <v>1765560</v>
      </c>
      <c r="G13" s="59" t="s">
        <v>35</v>
      </c>
      <c r="H13" s="60">
        <f>SUM(H16:H112)</f>
        <v>500000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 t="s">
        <v>350</v>
      </c>
      <c r="B16" s="23" t="s">
        <v>209</v>
      </c>
      <c r="C16" s="24" t="s">
        <v>351</v>
      </c>
      <c r="D16" s="30">
        <v>108000</v>
      </c>
      <c r="E16" s="25" t="s">
        <v>16</v>
      </c>
      <c r="F16" s="23"/>
      <c r="G16" s="92"/>
      <c r="H16" s="25"/>
    </row>
    <row r="17" spans="1:8" ht="20.25" customHeight="1" x14ac:dyDescent="0.2">
      <c r="A17" s="14" t="s">
        <v>352</v>
      </c>
      <c r="B17" s="15" t="s">
        <v>209</v>
      </c>
      <c r="C17" s="16" t="s">
        <v>353</v>
      </c>
      <c r="D17" s="28">
        <v>22000</v>
      </c>
      <c r="E17" s="17" t="s">
        <v>16</v>
      </c>
      <c r="F17" s="15" t="s">
        <v>248</v>
      </c>
      <c r="G17" s="16" t="s">
        <v>9</v>
      </c>
      <c r="H17" s="17">
        <v>500000</v>
      </c>
    </row>
    <row r="18" spans="1:8" ht="20.25" customHeight="1" x14ac:dyDescent="0.2">
      <c r="A18" s="14" t="s">
        <v>354</v>
      </c>
      <c r="B18" s="15" t="s">
        <v>209</v>
      </c>
      <c r="C18" s="16" t="s">
        <v>193</v>
      </c>
      <c r="D18" s="28">
        <v>63000</v>
      </c>
      <c r="E18" s="17" t="s">
        <v>15</v>
      </c>
      <c r="F18" s="15"/>
      <c r="G18" s="16"/>
      <c r="H18" s="17"/>
    </row>
    <row r="19" spans="1:8" ht="20.25" customHeight="1" x14ac:dyDescent="0.2">
      <c r="A19" s="14" t="s">
        <v>92</v>
      </c>
      <c r="B19" s="15"/>
      <c r="C19" s="16" t="s">
        <v>48</v>
      </c>
      <c r="D19" s="28">
        <v>4060</v>
      </c>
      <c r="E19" s="17" t="s">
        <v>15</v>
      </c>
      <c r="F19" s="15"/>
      <c r="G19" s="16"/>
      <c r="H19" s="17"/>
    </row>
    <row r="20" spans="1:8" ht="20.25" customHeight="1" x14ac:dyDescent="0.2">
      <c r="A20" s="14" t="s">
        <v>355</v>
      </c>
      <c r="B20" s="15" t="s">
        <v>80</v>
      </c>
      <c r="C20" s="16" t="s">
        <v>356</v>
      </c>
      <c r="D20" s="28">
        <v>54000</v>
      </c>
      <c r="E20" s="17" t="s">
        <v>16</v>
      </c>
      <c r="F20" s="15"/>
      <c r="G20" s="16"/>
      <c r="H20" s="17"/>
    </row>
    <row r="21" spans="1:8" ht="20.25" customHeight="1" x14ac:dyDescent="0.2">
      <c r="A21" s="14" t="s">
        <v>357</v>
      </c>
      <c r="B21" s="15" t="s">
        <v>42</v>
      </c>
      <c r="C21" s="16" t="s">
        <v>43</v>
      </c>
      <c r="D21" s="28">
        <v>48000</v>
      </c>
      <c r="E21" s="17" t="s">
        <v>16</v>
      </c>
      <c r="F21" s="15"/>
      <c r="G21" s="16"/>
      <c r="H21" s="17"/>
    </row>
    <row r="22" spans="1:8" ht="20.25" customHeight="1" x14ac:dyDescent="0.2">
      <c r="A22" s="14" t="s">
        <v>358</v>
      </c>
      <c r="B22" s="15" t="s">
        <v>209</v>
      </c>
      <c r="C22" s="16" t="s">
        <v>105</v>
      </c>
      <c r="D22" s="28">
        <v>6000</v>
      </c>
      <c r="E22" s="17" t="s">
        <v>16</v>
      </c>
      <c r="F22" s="15"/>
      <c r="G22" s="16"/>
      <c r="H22" s="17"/>
    </row>
    <row r="23" spans="1:8" ht="20.25" customHeight="1" x14ac:dyDescent="0.2">
      <c r="A23" s="14" t="s">
        <v>359</v>
      </c>
      <c r="B23" s="15" t="s">
        <v>42</v>
      </c>
      <c r="C23" s="16" t="s">
        <v>43</v>
      </c>
      <c r="D23" s="28">
        <v>48000</v>
      </c>
      <c r="E23" s="17" t="s">
        <v>16</v>
      </c>
      <c r="F23" s="15"/>
      <c r="G23" s="16"/>
      <c r="H23" s="17"/>
    </row>
    <row r="24" spans="1:8" ht="20.25" customHeight="1" x14ac:dyDescent="0.2">
      <c r="A24" s="14" t="s">
        <v>52</v>
      </c>
      <c r="B24" s="15" t="s">
        <v>42</v>
      </c>
      <c r="C24" s="16" t="s">
        <v>43</v>
      </c>
      <c r="D24" s="28">
        <v>48000</v>
      </c>
      <c r="E24" s="17" t="s">
        <v>15</v>
      </c>
      <c r="F24" s="15"/>
      <c r="G24" s="16"/>
      <c r="H24" s="17"/>
    </row>
    <row r="25" spans="1:8" ht="20.25" customHeight="1" x14ac:dyDescent="0.2">
      <c r="A25" s="14" t="s">
        <v>360</v>
      </c>
      <c r="B25" s="15" t="s">
        <v>80</v>
      </c>
      <c r="C25" s="16" t="s">
        <v>361</v>
      </c>
      <c r="D25" s="28">
        <v>71000</v>
      </c>
      <c r="E25" s="17" t="s">
        <v>15</v>
      </c>
      <c r="F25" s="15"/>
      <c r="G25" s="16"/>
      <c r="H25" s="17"/>
    </row>
    <row r="26" spans="1:8" ht="20.25" customHeight="1" x14ac:dyDescent="0.2">
      <c r="A26" s="14" t="s">
        <v>362</v>
      </c>
      <c r="B26" s="15" t="s">
        <v>42</v>
      </c>
      <c r="C26" s="16" t="s">
        <v>43</v>
      </c>
      <c r="D26" s="28">
        <v>48000</v>
      </c>
      <c r="E26" s="17" t="s">
        <v>16</v>
      </c>
      <c r="F26" s="15"/>
      <c r="G26" s="16"/>
      <c r="H26" s="17"/>
    </row>
    <row r="27" spans="1:8" ht="20.25" customHeight="1" x14ac:dyDescent="0.2">
      <c r="A27" s="14" t="s">
        <v>363</v>
      </c>
      <c r="B27" s="15" t="s">
        <v>209</v>
      </c>
      <c r="C27" s="16" t="s">
        <v>364</v>
      </c>
      <c r="D27" s="28">
        <v>95500</v>
      </c>
      <c r="E27" s="17" t="s">
        <v>16</v>
      </c>
      <c r="F27" s="15"/>
      <c r="G27" s="16"/>
      <c r="H27" s="17"/>
    </row>
    <row r="28" spans="1:8" ht="20.25" customHeight="1" x14ac:dyDescent="0.2">
      <c r="A28" s="14" t="s">
        <v>186</v>
      </c>
      <c r="B28" s="15" t="s">
        <v>42</v>
      </c>
      <c r="C28" s="16" t="s">
        <v>43</v>
      </c>
      <c r="D28" s="28">
        <v>48000</v>
      </c>
      <c r="E28" s="17" t="s">
        <v>16</v>
      </c>
      <c r="F28" s="15"/>
      <c r="G28" s="16"/>
      <c r="H28" s="17"/>
    </row>
    <row r="29" spans="1:8" ht="20.25" customHeight="1" x14ac:dyDescent="0.2">
      <c r="A29" s="14" t="s">
        <v>365</v>
      </c>
      <c r="B29" s="15" t="s">
        <v>80</v>
      </c>
      <c r="C29" s="16" t="s">
        <v>366</v>
      </c>
      <c r="D29" s="28">
        <v>185000</v>
      </c>
      <c r="E29" s="17" t="s">
        <v>16</v>
      </c>
      <c r="F29" s="15"/>
      <c r="G29" s="16"/>
      <c r="H29" s="17"/>
    </row>
    <row r="30" spans="1:8" ht="20.25" customHeight="1" x14ac:dyDescent="0.2">
      <c r="A30" s="14" t="s">
        <v>367</v>
      </c>
      <c r="B30" s="15" t="s">
        <v>80</v>
      </c>
      <c r="C30" s="16" t="s">
        <v>43</v>
      </c>
      <c r="D30" s="28">
        <v>43000</v>
      </c>
      <c r="E30" s="17" t="s">
        <v>16</v>
      </c>
      <c r="F30" s="15"/>
      <c r="G30" s="16"/>
      <c r="H30" s="17"/>
    </row>
    <row r="31" spans="1:8" ht="20.25" customHeight="1" x14ac:dyDescent="0.2">
      <c r="A31" s="14" t="s">
        <v>368</v>
      </c>
      <c r="B31" s="15" t="s">
        <v>209</v>
      </c>
      <c r="C31" s="16" t="s">
        <v>193</v>
      </c>
      <c r="D31" s="28">
        <v>63000</v>
      </c>
      <c r="E31" s="17" t="s">
        <v>16</v>
      </c>
      <c r="F31" s="15"/>
      <c r="G31" s="16"/>
      <c r="H31" s="17"/>
    </row>
    <row r="32" spans="1:8" ht="20.25" customHeight="1" x14ac:dyDescent="0.2">
      <c r="A32" s="14" t="s">
        <v>265</v>
      </c>
      <c r="B32" s="15" t="s">
        <v>172</v>
      </c>
      <c r="C32" s="16" t="s">
        <v>43</v>
      </c>
      <c r="D32" s="28">
        <v>43000</v>
      </c>
      <c r="E32" s="17" t="s">
        <v>15</v>
      </c>
      <c r="F32" s="15"/>
      <c r="G32" s="16"/>
      <c r="H32" s="17"/>
    </row>
    <row r="33" spans="1:8" ht="20.25" customHeight="1" x14ac:dyDescent="0.2">
      <c r="A33" s="14" t="s">
        <v>369</v>
      </c>
      <c r="B33" s="15" t="s">
        <v>80</v>
      </c>
      <c r="C33" s="16" t="s">
        <v>370</v>
      </c>
      <c r="D33" s="28">
        <v>50000</v>
      </c>
      <c r="E33" s="17" t="s">
        <v>16</v>
      </c>
      <c r="F33" s="15"/>
      <c r="G33" s="16"/>
      <c r="H33" s="17"/>
    </row>
    <row r="34" spans="1:8" ht="20.25" customHeight="1" x14ac:dyDescent="0.2">
      <c r="A34" s="14" t="s">
        <v>371</v>
      </c>
      <c r="B34" s="15" t="s">
        <v>80</v>
      </c>
      <c r="C34" s="16" t="s">
        <v>372</v>
      </c>
      <c r="D34" s="28">
        <v>68500</v>
      </c>
      <c r="E34" s="17" t="s">
        <v>15</v>
      </c>
      <c r="F34" s="15"/>
      <c r="G34" s="16"/>
      <c r="H34" s="17"/>
    </row>
    <row r="35" spans="1:8" ht="20.25" customHeight="1" x14ac:dyDescent="0.2">
      <c r="A35" s="14" t="s">
        <v>373</v>
      </c>
      <c r="B35" s="15" t="s">
        <v>172</v>
      </c>
      <c r="C35" s="16" t="s">
        <v>43</v>
      </c>
      <c r="D35" s="28">
        <v>45000</v>
      </c>
      <c r="E35" s="17" t="s">
        <v>16</v>
      </c>
      <c r="F35" s="15"/>
      <c r="G35" s="16"/>
      <c r="H35" s="17"/>
    </row>
    <row r="36" spans="1:8" ht="20.25" customHeight="1" x14ac:dyDescent="0.2">
      <c r="A36" s="14" t="s">
        <v>374</v>
      </c>
      <c r="B36" s="15" t="s">
        <v>102</v>
      </c>
      <c r="C36" s="16" t="s">
        <v>375</v>
      </c>
      <c r="D36" s="28">
        <v>62000</v>
      </c>
      <c r="E36" s="17" t="s">
        <v>16</v>
      </c>
      <c r="F36" s="15"/>
      <c r="G36" s="16"/>
      <c r="H36" s="17"/>
    </row>
    <row r="37" spans="1:8" ht="20.25" customHeight="1" x14ac:dyDescent="0.2">
      <c r="A37" s="14" t="s">
        <v>376</v>
      </c>
      <c r="B37" s="15" t="s">
        <v>80</v>
      </c>
      <c r="C37" s="16" t="s">
        <v>377</v>
      </c>
      <c r="D37" s="28">
        <v>93500</v>
      </c>
      <c r="E37" s="17" t="s">
        <v>16</v>
      </c>
      <c r="F37" s="15"/>
      <c r="G37" s="16"/>
      <c r="H37" s="17"/>
    </row>
    <row r="38" spans="1:8" ht="20.25" customHeight="1" x14ac:dyDescent="0.2">
      <c r="A38" s="14" t="s">
        <v>378</v>
      </c>
      <c r="B38" s="15" t="s">
        <v>102</v>
      </c>
      <c r="C38" s="16" t="s">
        <v>53</v>
      </c>
      <c r="D38" s="28">
        <v>52000</v>
      </c>
      <c r="E38" s="17" t="s">
        <v>16</v>
      </c>
      <c r="F38" s="15"/>
      <c r="G38" s="16"/>
      <c r="H38" s="17"/>
    </row>
    <row r="39" spans="1:8" ht="20.25" customHeight="1" x14ac:dyDescent="0.2">
      <c r="A39" s="14" t="s">
        <v>379</v>
      </c>
      <c r="B39" s="15" t="s">
        <v>80</v>
      </c>
      <c r="C39" s="16" t="s">
        <v>43</v>
      </c>
      <c r="D39" s="28">
        <v>43000</v>
      </c>
      <c r="E39" s="17" t="s">
        <v>16</v>
      </c>
      <c r="F39" s="15"/>
      <c r="G39" s="16"/>
      <c r="H39" s="17"/>
    </row>
    <row r="40" spans="1:8" ht="20.25" customHeight="1" x14ac:dyDescent="0.2">
      <c r="A40" s="14" t="s">
        <v>380</v>
      </c>
      <c r="B40" s="15" t="s">
        <v>172</v>
      </c>
      <c r="C40" s="16" t="s">
        <v>381</v>
      </c>
      <c r="D40" s="28">
        <v>23000</v>
      </c>
      <c r="E40" s="17" t="s">
        <v>16</v>
      </c>
      <c r="F40" s="15"/>
      <c r="G40" s="16"/>
      <c r="H40" s="17"/>
    </row>
    <row r="41" spans="1:8" ht="20.25" customHeight="1" x14ac:dyDescent="0.2">
      <c r="A41" s="14" t="s">
        <v>299</v>
      </c>
      <c r="B41" s="15" t="s">
        <v>172</v>
      </c>
      <c r="C41" s="16" t="s">
        <v>43</v>
      </c>
      <c r="D41" s="28">
        <v>43000</v>
      </c>
      <c r="E41" s="17" t="s">
        <v>15</v>
      </c>
      <c r="F41" s="15"/>
      <c r="G41" s="16"/>
      <c r="H41" s="17"/>
    </row>
    <row r="42" spans="1:8" ht="20.25" customHeight="1" x14ac:dyDescent="0.2">
      <c r="A42" s="14" t="s">
        <v>382</v>
      </c>
      <c r="B42" s="15" t="s">
        <v>102</v>
      </c>
      <c r="C42" s="16" t="s">
        <v>375</v>
      </c>
      <c r="D42" s="28">
        <v>62000</v>
      </c>
      <c r="E42" s="17" t="s">
        <v>15</v>
      </c>
      <c r="F42" s="15"/>
      <c r="G42" s="16"/>
      <c r="H42" s="17"/>
    </row>
    <row r="43" spans="1:8" ht="20.25" customHeight="1" x14ac:dyDescent="0.2">
      <c r="A43" s="14" t="s">
        <v>268</v>
      </c>
      <c r="B43" s="15" t="s">
        <v>42</v>
      </c>
      <c r="C43" s="16" t="s">
        <v>383</v>
      </c>
      <c r="D43" s="28">
        <v>48000</v>
      </c>
      <c r="E43" s="17" t="s">
        <v>17</v>
      </c>
      <c r="F43" s="15"/>
      <c r="G43" s="16"/>
      <c r="H43" s="17"/>
    </row>
    <row r="44" spans="1:8" ht="20.25" customHeight="1" x14ac:dyDescent="0.2">
      <c r="A44" s="14" t="s">
        <v>384</v>
      </c>
      <c r="B44" s="15" t="s">
        <v>172</v>
      </c>
      <c r="C44" s="16" t="s">
        <v>53</v>
      </c>
      <c r="D44" s="28">
        <v>43000</v>
      </c>
      <c r="E44" s="17" t="s">
        <v>16</v>
      </c>
      <c r="F44" s="15"/>
      <c r="G44" s="16"/>
      <c r="H44" s="17"/>
    </row>
    <row r="45" spans="1:8" ht="20.25" customHeight="1" x14ac:dyDescent="0.2">
      <c r="A45" s="14" t="s">
        <v>385</v>
      </c>
      <c r="B45" s="15" t="s">
        <v>172</v>
      </c>
      <c r="C45" s="16" t="s">
        <v>43</v>
      </c>
      <c r="D45" s="28">
        <v>45000</v>
      </c>
      <c r="E45" s="17" t="s">
        <v>16</v>
      </c>
      <c r="F45" s="15"/>
      <c r="G45" s="16"/>
      <c r="H45" s="17"/>
    </row>
    <row r="46" spans="1:8" ht="20.25" customHeight="1" x14ac:dyDescent="0.2">
      <c r="A46" s="14" t="s">
        <v>386</v>
      </c>
      <c r="B46" s="15" t="s">
        <v>172</v>
      </c>
      <c r="C46" s="16" t="s">
        <v>43</v>
      </c>
      <c r="D46" s="28">
        <v>45000</v>
      </c>
      <c r="E46" s="17" t="s">
        <v>16</v>
      </c>
      <c r="F46" s="15"/>
      <c r="G46" s="16"/>
      <c r="H46" s="17"/>
    </row>
    <row r="47" spans="1:8" ht="20.25" customHeight="1" x14ac:dyDescent="0.2">
      <c r="A47" s="14" t="s">
        <v>387</v>
      </c>
      <c r="B47" s="15" t="s">
        <v>172</v>
      </c>
      <c r="C47" s="16" t="s">
        <v>43</v>
      </c>
      <c r="D47" s="28">
        <v>45000</v>
      </c>
      <c r="E47" s="17" t="s">
        <v>16</v>
      </c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0E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 tint="-0.14999847407452621"/>
  </sheetPr>
  <dimension ref="A1:T111"/>
  <sheetViews>
    <sheetView zoomScale="70" zoomScaleNormal="70" workbookViewId="0">
      <pane ySplit="14" topLeftCell="A30" activePane="bottomLeft" state="frozen"/>
      <selection pane="bottomLeft" activeCell="D66" sqref="D6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3.85546875" style="1" customWidth="1"/>
    <col min="4" max="4" width="18.42578125" style="2" customWidth="1"/>
    <col min="5" max="5" width="22.140625" style="2" bestFit="1" customWidth="1"/>
    <col min="6" max="6" width="29.85546875" style="1" customWidth="1"/>
    <col min="7" max="7" width="40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20" ht="16.5" thickBot="1" x14ac:dyDescent="0.3">
      <c r="A1" s="3" t="s">
        <v>0</v>
      </c>
      <c r="B1" s="3"/>
      <c r="C1" s="4">
        <f>'1214'!C1+1</f>
        <v>45275</v>
      </c>
    </row>
    <row r="2" spans="1:20" ht="15.75" x14ac:dyDescent="0.25">
      <c r="A2" s="42" t="s">
        <v>12</v>
      </c>
      <c r="B2" s="33"/>
      <c r="C2" s="33"/>
      <c r="D2" s="40">
        <f>SUMIF(E$16:E111,E2,D$16:D111)</f>
        <v>266075</v>
      </c>
      <c r="E2" s="34" t="s">
        <v>15</v>
      </c>
      <c r="F2" s="42" t="s">
        <v>18</v>
      </c>
      <c r="G2" s="33" t="s">
        <v>15</v>
      </c>
      <c r="H2" s="34">
        <f>SUM(H16:H111)-(H3+H4+H5)</f>
        <v>250000</v>
      </c>
      <c r="J2" s="50" t="s">
        <v>31</v>
      </c>
      <c r="K2" s="51"/>
    </row>
    <row r="3" spans="1:20" ht="15.75" x14ac:dyDescent="0.25">
      <c r="A3" s="43"/>
      <c r="D3" s="2">
        <f>SUMIF(E$16:E111,E3,D$16:D111)</f>
        <v>0</v>
      </c>
      <c r="E3" s="36" t="s">
        <v>24</v>
      </c>
      <c r="F3" s="43"/>
      <c r="G3" s="1" t="s">
        <v>24</v>
      </c>
      <c r="H3" s="36">
        <f>SUMIF(G16:G111,G3,H16:H111)</f>
        <v>0</v>
      </c>
      <c r="J3" s="54" t="s">
        <v>32</v>
      </c>
      <c r="K3" s="55">
        <f>'1214'!K8</f>
        <v>306370</v>
      </c>
    </row>
    <row r="4" spans="1:20" ht="15.75" x14ac:dyDescent="0.25">
      <c r="A4" s="43"/>
      <c r="D4" s="2">
        <f>SUMIF(E$16:E111,E4,D$16:D111)</f>
        <v>0</v>
      </c>
      <c r="E4" s="36" t="s">
        <v>9</v>
      </c>
      <c r="F4" s="43"/>
      <c r="G4" s="1" t="s">
        <v>9</v>
      </c>
      <c r="H4" s="36">
        <f>SUMIF(G16:G111,G4,H16:H111)</f>
        <v>0</v>
      </c>
      <c r="J4" s="3" t="s">
        <v>33</v>
      </c>
      <c r="K4" s="56">
        <f>'1214'!K9</f>
        <v>1000000</v>
      </c>
    </row>
    <row r="5" spans="1:20" x14ac:dyDescent="0.2">
      <c r="A5" s="35"/>
      <c r="D5" s="2">
        <f>SUMIF(E$16:E111,E5,D$16:D111)</f>
        <v>1194430</v>
      </c>
      <c r="E5" s="36" t="s">
        <v>16</v>
      </c>
      <c r="F5" s="35"/>
      <c r="G5" s="1" t="s">
        <v>37</v>
      </c>
      <c r="H5" s="36">
        <f>SUMIF(G16:G111,G5,H16:H111)</f>
        <v>0</v>
      </c>
      <c r="J5" s="1" t="s">
        <v>29</v>
      </c>
      <c r="K5" s="57">
        <f>'1214'!K10</f>
        <v>0</v>
      </c>
    </row>
    <row r="6" spans="1:20" x14ac:dyDescent="0.2">
      <c r="A6" s="35"/>
      <c r="D6" s="2">
        <f>SUMIF(E$16:E111,E6,D$16:D111)</f>
        <v>58000</v>
      </c>
      <c r="E6" s="36" t="s">
        <v>11</v>
      </c>
      <c r="F6" s="35"/>
      <c r="H6" s="36"/>
    </row>
    <row r="7" spans="1:20" ht="15.75" x14ac:dyDescent="0.25">
      <c r="A7" s="35"/>
      <c r="D7" s="2">
        <f>SUMIF(E$16:E111,E7,D$16:D111)</f>
        <v>58000</v>
      </c>
      <c r="E7" s="36" t="s">
        <v>40</v>
      </c>
      <c r="F7" s="35"/>
      <c r="H7" s="36"/>
      <c r="J7" s="52" t="s">
        <v>34</v>
      </c>
      <c r="K7" s="53"/>
    </row>
    <row r="8" spans="1:20" ht="15.75" x14ac:dyDescent="0.25">
      <c r="A8" s="35"/>
      <c r="D8" s="2">
        <f>SUMIF(E$16:E111,E8,D$16:D111)</f>
        <v>0</v>
      </c>
      <c r="E8" s="36" t="s">
        <v>10</v>
      </c>
      <c r="F8" s="35"/>
      <c r="H8" s="36"/>
      <c r="J8" s="54" t="s">
        <v>32</v>
      </c>
      <c r="K8" s="58">
        <f>K3+SUM(D2:D4)-H12</f>
        <v>322445</v>
      </c>
    </row>
    <row r="9" spans="1:20" ht="15.75" x14ac:dyDescent="0.25">
      <c r="A9" s="35"/>
      <c r="D9" s="2">
        <f>SUMIF(E$16:E111,E9,D$16:D111)</f>
        <v>0</v>
      </c>
      <c r="E9" s="36" t="s">
        <v>38</v>
      </c>
      <c r="F9" s="35"/>
      <c r="H9" s="36"/>
      <c r="J9" s="3" t="s">
        <v>21</v>
      </c>
      <c r="K9" s="32">
        <f>K4+H4-D4</f>
        <v>1000000</v>
      </c>
    </row>
    <row r="10" spans="1:20" x14ac:dyDescent="0.2">
      <c r="A10" s="35"/>
      <c r="D10" s="2">
        <f>SUMIF(E$16:E111,E10,D$16:D111)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20" x14ac:dyDescent="0.2">
      <c r="A11" s="35"/>
      <c r="D11" s="2">
        <f>SUMIF(E$16:E111,E11,D$16:D111)</f>
        <v>0</v>
      </c>
      <c r="E11" s="36" t="s">
        <v>23</v>
      </c>
      <c r="F11" s="35"/>
      <c r="H11" s="36"/>
    </row>
    <row r="12" spans="1:20" ht="15.75" thickBot="1" x14ac:dyDescent="0.25">
      <c r="A12" s="37"/>
      <c r="B12" s="38"/>
      <c r="C12" s="38" t="s">
        <v>20</v>
      </c>
      <c r="D12" s="41">
        <f>SUM(D2:D11)</f>
        <v>1576505</v>
      </c>
      <c r="E12" s="39"/>
      <c r="F12" s="37"/>
      <c r="G12" s="38" t="s">
        <v>20</v>
      </c>
      <c r="H12" s="39">
        <f>SUM(H2:H10)</f>
        <v>250000</v>
      </c>
    </row>
    <row r="13" spans="1:20" ht="15.75" thickBot="1" x14ac:dyDescent="0.25">
      <c r="C13" s="59" t="s">
        <v>35</v>
      </c>
      <c r="D13" s="60">
        <f>SUM(D16:D111)</f>
        <v>1576505</v>
      </c>
      <c r="G13" s="59" t="s">
        <v>35</v>
      </c>
      <c r="H13" s="60">
        <f>SUM(H16:H111)</f>
        <v>250000</v>
      </c>
      <c r="T13" s="1" t="s">
        <v>39</v>
      </c>
    </row>
    <row r="14" spans="1:20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20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20" ht="20.25" customHeight="1" x14ac:dyDescent="0.2">
      <c r="A16" s="14" t="s">
        <v>388</v>
      </c>
      <c r="B16" s="15" t="s">
        <v>55</v>
      </c>
      <c r="C16" s="16" t="s">
        <v>53</v>
      </c>
      <c r="D16" s="28">
        <v>58000</v>
      </c>
      <c r="E16" s="17" t="s">
        <v>16</v>
      </c>
      <c r="F16" s="23" t="s">
        <v>417</v>
      </c>
      <c r="G16" s="24" t="s">
        <v>221</v>
      </c>
      <c r="H16" s="25">
        <v>250000</v>
      </c>
    </row>
    <row r="17" spans="1:10" ht="20.25" customHeight="1" x14ac:dyDescent="0.2">
      <c r="A17" s="14" t="s">
        <v>389</v>
      </c>
      <c r="B17" s="15"/>
      <c r="C17" s="16" t="s">
        <v>48</v>
      </c>
      <c r="D17" s="28">
        <v>19400</v>
      </c>
      <c r="E17" s="17" t="s">
        <v>16</v>
      </c>
      <c r="F17" s="15"/>
      <c r="G17" s="16"/>
      <c r="H17" s="17"/>
    </row>
    <row r="18" spans="1:10" ht="20.25" customHeight="1" x14ac:dyDescent="0.2">
      <c r="A18" s="14" t="s">
        <v>323</v>
      </c>
      <c r="B18" s="15"/>
      <c r="C18" s="16" t="s">
        <v>48</v>
      </c>
      <c r="D18" s="28">
        <v>41865</v>
      </c>
      <c r="E18" s="17" t="s">
        <v>16</v>
      </c>
      <c r="F18" s="15"/>
      <c r="G18" s="16"/>
      <c r="H18" s="17"/>
    </row>
    <row r="19" spans="1:10" ht="20.25" customHeight="1" x14ac:dyDescent="0.2">
      <c r="A19" s="14" t="s">
        <v>390</v>
      </c>
      <c r="B19" s="15"/>
      <c r="C19" s="16" t="s">
        <v>48</v>
      </c>
      <c r="D19" s="28">
        <v>12095</v>
      </c>
      <c r="E19" s="17" t="s">
        <v>15</v>
      </c>
      <c r="F19" s="15"/>
      <c r="G19" s="16"/>
      <c r="H19" s="17"/>
    </row>
    <row r="20" spans="1:10" ht="20.25" customHeight="1" x14ac:dyDescent="0.2">
      <c r="A20" s="14" t="s">
        <v>391</v>
      </c>
      <c r="B20" s="15"/>
      <c r="C20" s="16" t="s">
        <v>48</v>
      </c>
      <c r="D20" s="28">
        <v>4060</v>
      </c>
      <c r="E20" s="17" t="s">
        <v>15</v>
      </c>
      <c r="F20" s="15"/>
      <c r="G20" s="16"/>
      <c r="H20" s="17"/>
    </row>
    <row r="21" spans="1:10" ht="20.25" customHeight="1" x14ac:dyDescent="0.2">
      <c r="A21" s="14" t="s">
        <v>392</v>
      </c>
      <c r="B21" s="15" t="s">
        <v>55</v>
      </c>
      <c r="C21" s="16" t="s">
        <v>43</v>
      </c>
      <c r="D21" s="28">
        <v>58000</v>
      </c>
      <c r="E21" s="17" t="s">
        <v>40</v>
      </c>
      <c r="F21" s="15"/>
      <c r="G21" s="16"/>
      <c r="H21" s="17"/>
    </row>
    <row r="22" spans="1:10" ht="20.25" customHeight="1" x14ac:dyDescent="0.2">
      <c r="A22" s="14" t="s">
        <v>393</v>
      </c>
      <c r="B22" s="15"/>
      <c r="C22" s="16" t="s">
        <v>48</v>
      </c>
      <c r="D22" s="28">
        <v>18165</v>
      </c>
      <c r="E22" s="17" t="s">
        <v>16</v>
      </c>
      <c r="F22" s="15"/>
      <c r="G22" s="16"/>
      <c r="H22" s="17"/>
    </row>
    <row r="23" spans="1:10" ht="20.25" customHeight="1" x14ac:dyDescent="0.2">
      <c r="A23" s="14" t="s">
        <v>394</v>
      </c>
      <c r="B23" s="15" t="s">
        <v>55</v>
      </c>
      <c r="C23" s="16" t="s">
        <v>43</v>
      </c>
      <c r="D23" s="28">
        <v>58000</v>
      </c>
      <c r="E23" s="17" t="s">
        <v>16</v>
      </c>
      <c r="F23" s="15"/>
      <c r="G23" s="16"/>
      <c r="H23" s="17"/>
    </row>
    <row r="24" spans="1:10" ht="20.25" customHeight="1" x14ac:dyDescent="0.2">
      <c r="A24" s="14" t="s">
        <v>395</v>
      </c>
      <c r="B24" s="15" t="s">
        <v>55</v>
      </c>
      <c r="C24" s="16" t="s">
        <v>43</v>
      </c>
      <c r="D24" s="28">
        <v>58000</v>
      </c>
      <c r="E24" s="17" t="s">
        <v>16</v>
      </c>
      <c r="F24" s="15"/>
      <c r="G24" s="16"/>
      <c r="H24" s="17"/>
    </row>
    <row r="25" spans="1:10" ht="20.25" customHeight="1" x14ac:dyDescent="0.2">
      <c r="A25" s="14" t="s">
        <v>396</v>
      </c>
      <c r="B25" s="15"/>
      <c r="C25" s="16" t="s">
        <v>48</v>
      </c>
      <c r="D25" s="28">
        <v>5420</v>
      </c>
      <c r="E25" s="17" t="s">
        <v>15</v>
      </c>
      <c r="F25" s="15"/>
      <c r="G25" s="16"/>
      <c r="H25" s="17"/>
      <c r="J25" s="1" t="s">
        <v>397</v>
      </c>
    </row>
    <row r="26" spans="1:10" ht="20.25" customHeight="1" x14ac:dyDescent="0.2">
      <c r="A26" s="14" t="s">
        <v>398</v>
      </c>
      <c r="B26" s="15" t="s">
        <v>55</v>
      </c>
      <c r="C26" s="16" t="s">
        <v>43</v>
      </c>
      <c r="D26" s="28">
        <v>58000</v>
      </c>
      <c r="E26" s="17" t="s">
        <v>16</v>
      </c>
      <c r="F26" s="15"/>
      <c r="G26" s="16"/>
      <c r="H26" s="17"/>
    </row>
    <row r="27" spans="1:10" ht="20.25" customHeight="1" x14ac:dyDescent="0.2">
      <c r="A27" s="14" t="s">
        <v>399</v>
      </c>
      <c r="B27" s="15" t="s">
        <v>55</v>
      </c>
      <c r="C27" s="16" t="s">
        <v>43</v>
      </c>
      <c r="D27" s="28">
        <v>58000</v>
      </c>
      <c r="E27" s="17" t="s">
        <v>16</v>
      </c>
      <c r="F27" s="15"/>
      <c r="G27" s="16"/>
      <c r="H27" s="17"/>
    </row>
    <row r="28" spans="1:10" ht="20.25" customHeight="1" x14ac:dyDescent="0.2">
      <c r="A28" s="14" t="s">
        <v>240</v>
      </c>
      <c r="B28" s="15" t="s">
        <v>55</v>
      </c>
      <c r="C28" s="16" t="s">
        <v>43</v>
      </c>
      <c r="D28" s="28">
        <v>58000</v>
      </c>
      <c r="E28" s="17" t="s">
        <v>16</v>
      </c>
      <c r="F28" s="15"/>
      <c r="G28" s="16"/>
      <c r="H28" s="17"/>
    </row>
    <row r="29" spans="1:10" ht="20.25" customHeight="1" x14ac:dyDescent="0.2">
      <c r="A29" s="14" t="s">
        <v>400</v>
      </c>
      <c r="B29" s="15" t="s">
        <v>55</v>
      </c>
      <c r="C29" s="16" t="s">
        <v>43</v>
      </c>
      <c r="D29" s="28">
        <v>58000</v>
      </c>
      <c r="E29" s="17" t="s">
        <v>16</v>
      </c>
      <c r="F29" s="15"/>
      <c r="G29" s="16"/>
      <c r="H29" s="17"/>
    </row>
    <row r="30" spans="1:10" ht="20.25" customHeight="1" x14ac:dyDescent="0.2">
      <c r="A30" s="14" t="s">
        <v>401</v>
      </c>
      <c r="B30" s="15" t="s">
        <v>97</v>
      </c>
      <c r="C30" s="16" t="s">
        <v>43</v>
      </c>
      <c r="D30" s="28">
        <v>43000</v>
      </c>
      <c r="E30" s="17" t="s">
        <v>16</v>
      </c>
      <c r="F30" s="15"/>
      <c r="G30" s="16"/>
      <c r="H30" s="17"/>
    </row>
    <row r="31" spans="1:10" ht="20.25" customHeight="1" x14ac:dyDescent="0.2">
      <c r="A31" s="14" t="s">
        <v>402</v>
      </c>
      <c r="B31" s="15" t="s">
        <v>55</v>
      </c>
      <c r="C31" s="16" t="s">
        <v>43</v>
      </c>
      <c r="D31" s="28">
        <v>58000</v>
      </c>
      <c r="E31" s="17" t="s">
        <v>16</v>
      </c>
      <c r="F31" s="15"/>
      <c r="G31" s="16"/>
      <c r="H31" s="17"/>
    </row>
    <row r="32" spans="1:10" ht="20.25" customHeight="1" x14ac:dyDescent="0.2">
      <c r="A32" s="14" t="s">
        <v>403</v>
      </c>
      <c r="B32" s="15" t="s">
        <v>97</v>
      </c>
      <c r="C32" s="16" t="s">
        <v>43</v>
      </c>
      <c r="D32" s="28">
        <v>43000</v>
      </c>
      <c r="E32" s="17" t="s">
        <v>16</v>
      </c>
      <c r="F32" s="15"/>
      <c r="G32" s="16"/>
      <c r="H32" s="17"/>
    </row>
    <row r="33" spans="1:8" ht="20.25" customHeight="1" x14ac:dyDescent="0.2">
      <c r="A33" s="14" t="s">
        <v>404</v>
      </c>
      <c r="B33" s="15" t="s">
        <v>97</v>
      </c>
      <c r="C33" s="16" t="s">
        <v>43</v>
      </c>
      <c r="D33" s="28">
        <v>43000</v>
      </c>
      <c r="E33" s="17" t="s">
        <v>16</v>
      </c>
      <c r="F33" s="15"/>
      <c r="G33" s="16"/>
      <c r="H33" s="17"/>
    </row>
    <row r="34" spans="1:8" ht="20.25" customHeight="1" x14ac:dyDescent="0.2">
      <c r="A34" s="14" t="s">
        <v>405</v>
      </c>
      <c r="B34" s="15" t="s">
        <v>55</v>
      </c>
      <c r="C34" s="16" t="s">
        <v>43</v>
      </c>
      <c r="D34" s="28">
        <v>58000</v>
      </c>
      <c r="E34" s="17" t="s">
        <v>16</v>
      </c>
      <c r="F34" s="15"/>
      <c r="G34" s="16"/>
      <c r="H34" s="17"/>
    </row>
    <row r="35" spans="1:8" ht="20.25" customHeight="1" x14ac:dyDescent="0.2">
      <c r="A35" s="14" t="s">
        <v>406</v>
      </c>
      <c r="B35" s="15" t="s">
        <v>55</v>
      </c>
      <c r="C35" s="16" t="s">
        <v>43</v>
      </c>
      <c r="D35" s="28">
        <v>58000</v>
      </c>
      <c r="E35" s="17" t="s">
        <v>16</v>
      </c>
      <c r="F35" s="15"/>
      <c r="G35" s="16"/>
      <c r="H35" s="17"/>
    </row>
    <row r="36" spans="1:8" ht="20.25" customHeight="1" x14ac:dyDescent="0.2">
      <c r="A36" s="14" t="s">
        <v>407</v>
      </c>
      <c r="B36" s="15" t="s">
        <v>97</v>
      </c>
      <c r="C36" s="16" t="s">
        <v>43</v>
      </c>
      <c r="D36" s="28">
        <v>45000</v>
      </c>
      <c r="E36" s="17" t="s">
        <v>16</v>
      </c>
      <c r="F36" s="15"/>
      <c r="G36" s="16"/>
      <c r="H36" s="17"/>
    </row>
    <row r="37" spans="1:8" ht="20.25" customHeight="1" x14ac:dyDescent="0.2">
      <c r="A37" s="14" t="s">
        <v>408</v>
      </c>
      <c r="B37" s="15" t="s">
        <v>75</v>
      </c>
      <c r="C37" s="16" t="s">
        <v>43</v>
      </c>
      <c r="D37" s="28">
        <v>48000</v>
      </c>
      <c r="E37" s="17" t="s">
        <v>15</v>
      </c>
      <c r="F37" s="15"/>
      <c r="G37" s="16"/>
      <c r="H37" s="17"/>
    </row>
    <row r="38" spans="1:8" ht="20.25" customHeight="1" x14ac:dyDescent="0.2">
      <c r="A38" s="14" t="s">
        <v>409</v>
      </c>
      <c r="B38" s="15" t="s">
        <v>97</v>
      </c>
      <c r="C38" s="16" t="s">
        <v>43</v>
      </c>
      <c r="D38" s="28">
        <v>45000</v>
      </c>
      <c r="E38" s="17" t="s">
        <v>15</v>
      </c>
      <c r="F38" s="15"/>
      <c r="G38" s="16"/>
      <c r="H38" s="17"/>
    </row>
    <row r="39" spans="1:8" ht="20.25" customHeight="1" x14ac:dyDescent="0.2">
      <c r="A39" s="14" t="s">
        <v>410</v>
      </c>
      <c r="B39" s="15" t="s">
        <v>97</v>
      </c>
      <c r="C39" s="16" t="s">
        <v>43</v>
      </c>
      <c r="D39" s="28">
        <v>45000</v>
      </c>
      <c r="E39" s="17" t="s">
        <v>16</v>
      </c>
      <c r="F39" s="15"/>
      <c r="G39" s="16"/>
      <c r="H39" s="17"/>
    </row>
    <row r="40" spans="1:8" ht="20.25" customHeight="1" x14ac:dyDescent="0.2">
      <c r="A40" s="14" t="s">
        <v>411</v>
      </c>
      <c r="B40" s="15" t="s">
        <v>75</v>
      </c>
      <c r="C40" s="16" t="s">
        <v>426</v>
      </c>
      <c r="D40" s="28">
        <v>57000</v>
      </c>
      <c r="E40" s="17" t="s">
        <v>16</v>
      </c>
      <c r="F40" s="15"/>
      <c r="G40" s="16"/>
      <c r="H40" s="17"/>
    </row>
    <row r="41" spans="1:8" ht="20.25" customHeight="1" x14ac:dyDescent="0.2">
      <c r="A41" s="14" t="s">
        <v>413</v>
      </c>
      <c r="B41" s="15" t="s">
        <v>75</v>
      </c>
      <c r="C41" s="16" t="s">
        <v>50</v>
      </c>
      <c r="D41" s="28">
        <v>22000</v>
      </c>
      <c r="E41" s="17" t="s">
        <v>16</v>
      </c>
      <c r="F41" s="15"/>
      <c r="G41" s="16"/>
      <c r="H41" s="17"/>
    </row>
    <row r="42" spans="1:8" ht="20.25" customHeight="1" x14ac:dyDescent="0.2">
      <c r="A42" s="14" t="s">
        <v>414</v>
      </c>
      <c r="B42" s="15" t="s">
        <v>75</v>
      </c>
      <c r="C42" s="16" t="s">
        <v>43</v>
      </c>
      <c r="D42" s="28">
        <v>48000</v>
      </c>
      <c r="E42" s="17" t="s">
        <v>16</v>
      </c>
      <c r="F42" s="15"/>
      <c r="G42" s="16"/>
      <c r="H42" s="17"/>
    </row>
    <row r="43" spans="1:8" ht="20.25" customHeight="1" x14ac:dyDescent="0.2">
      <c r="A43" s="14" t="s">
        <v>415</v>
      </c>
      <c r="B43" s="15" t="s">
        <v>260</v>
      </c>
      <c r="C43" s="16" t="s">
        <v>43</v>
      </c>
      <c r="D43" s="28">
        <v>45500</v>
      </c>
      <c r="E43" s="17" t="s">
        <v>15</v>
      </c>
      <c r="F43" s="15"/>
      <c r="G43" s="16"/>
      <c r="H43" s="17"/>
    </row>
    <row r="44" spans="1:8" ht="20.25" customHeight="1" x14ac:dyDescent="0.2">
      <c r="A44" s="14" t="s">
        <v>416</v>
      </c>
      <c r="B44" s="15" t="s">
        <v>97</v>
      </c>
      <c r="C44" s="16" t="s">
        <v>43</v>
      </c>
      <c r="D44" s="28">
        <v>45000</v>
      </c>
      <c r="E44" s="17" t="s">
        <v>15</v>
      </c>
      <c r="F44" s="15"/>
      <c r="G44" s="16"/>
      <c r="H44" s="17"/>
    </row>
    <row r="45" spans="1:8" ht="20.25" customHeight="1" x14ac:dyDescent="0.2">
      <c r="A45" s="14" t="s">
        <v>412</v>
      </c>
      <c r="B45" s="15" t="s">
        <v>260</v>
      </c>
      <c r="C45" s="16" t="s">
        <v>43</v>
      </c>
      <c r="D45" s="28">
        <v>44500</v>
      </c>
      <c r="E45" s="17" t="s">
        <v>16</v>
      </c>
      <c r="F45" s="15"/>
      <c r="G45" s="16"/>
      <c r="H45" s="17"/>
    </row>
    <row r="46" spans="1:8" ht="20.25" customHeight="1" x14ac:dyDescent="0.2">
      <c r="A46" s="14" t="s">
        <v>412</v>
      </c>
      <c r="B46" s="15" t="s">
        <v>260</v>
      </c>
      <c r="C46" s="16" t="s">
        <v>418</v>
      </c>
      <c r="D46" s="28">
        <v>1000</v>
      </c>
      <c r="E46" s="17" t="s">
        <v>15</v>
      </c>
      <c r="F46" s="15"/>
      <c r="G46" s="16"/>
      <c r="H46" s="17"/>
    </row>
    <row r="47" spans="1:8" ht="20.25" customHeight="1" x14ac:dyDescent="0.2">
      <c r="A47" s="14" t="s">
        <v>420</v>
      </c>
      <c r="B47" s="15" t="s">
        <v>97</v>
      </c>
      <c r="C47" s="16" t="s">
        <v>43</v>
      </c>
      <c r="D47" s="28">
        <v>48000</v>
      </c>
      <c r="E47" s="17" t="s">
        <v>16</v>
      </c>
      <c r="F47" s="15"/>
      <c r="G47" s="16"/>
      <c r="H47" s="17"/>
    </row>
    <row r="48" spans="1:8" ht="20.25" customHeight="1" x14ac:dyDescent="0.2">
      <c r="A48" s="14" t="s">
        <v>419</v>
      </c>
      <c r="B48" s="15" t="s">
        <v>172</v>
      </c>
      <c r="C48" s="16" t="s">
        <v>105</v>
      </c>
      <c r="D48" s="28">
        <v>6000</v>
      </c>
      <c r="E48" s="17" t="s">
        <v>16</v>
      </c>
      <c r="F48" s="15"/>
      <c r="G48" s="16"/>
      <c r="H48" s="17"/>
    </row>
    <row r="49" spans="1:10" ht="20.25" customHeight="1" x14ac:dyDescent="0.2">
      <c r="A49" s="14" t="s">
        <v>419</v>
      </c>
      <c r="B49" s="15" t="s">
        <v>172</v>
      </c>
      <c r="C49" s="16" t="s">
        <v>421</v>
      </c>
      <c r="D49" s="28">
        <v>45000</v>
      </c>
      <c r="E49" s="17" t="s">
        <v>16</v>
      </c>
      <c r="F49" s="15"/>
      <c r="G49" s="16"/>
      <c r="H49" s="17"/>
    </row>
    <row r="50" spans="1:10" ht="20.25" customHeight="1" x14ac:dyDescent="0.2">
      <c r="A50" s="14" t="s">
        <v>422</v>
      </c>
      <c r="B50" s="15" t="s">
        <v>260</v>
      </c>
      <c r="C50" s="16" t="s">
        <v>43</v>
      </c>
      <c r="D50" s="28">
        <v>45500</v>
      </c>
      <c r="E50" s="17" t="s">
        <v>16</v>
      </c>
      <c r="F50" s="15"/>
      <c r="G50" s="16"/>
      <c r="H50" s="17"/>
    </row>
    <row r="51" spans="1:10" ht="20.25" customHeight="1" x14ac:dyDescent="0.2">
      <c r="A51" s="14" t="s">
        <v>423</v>
      </c>
      <c r="B51" s="26" t="s">
        <v>97</v>
      </c>
      <c r="C51" s="16" t="s">
        <v>105</v>
      </c>
      <c r="D51" s="28">
        <v>3000</v>
      </c>
      <c r="E51" s="17" t="s">
        <v>15</v>
      </c>
      <c r="F51" s="15"/>
      <c r="G51" s="16"/>
      <c r="H51" s="17"/>
      <c r="J51" s="1" t="s">
        <v>424</v>
      </c>
    </row>
    <row r="52" spans="1:10" ht="20.25" customHeight="1" x14ac:dyDescent="0.2">
      <c r="A52" s="14" t="s">
        <v>425</v>
      </c>
      <c r="B52" s="15" t="s">
        <v>75</v>
      </c>
      <c r="C52" s="16" t="s">
        <v>426</v>
      </c>
      <c r="D52" s="28">
        <v>57000</v>
      </c>
      <c r="E52" s="17" t="s">
        <v>15</v>
      </c>
      <c r="F52" s="15"/>
      <c r="G52" s="16"/>
      <c r="H52" s="17"/>
    </row>
    <row r="53" spans="1:10" ht="20.25" customHeight="1" x14ac:dyDescent="0.2">
      <c r="A53" s="14" t="s">
        <v>427</v>
      </c>
      <c r="B53" s="15" t="s">
        <v>55</v>
      </c>
      <c r="C53" s="16" t="s">
        <v>43</v>
      </c>
      <c r="D53" s="28">
        <v>58000</v>
      </c>
      <c r="E53" s="17" t="s">
        <v>11</v>
      </c>
      <c r="F53" s="15"/>
      <c r="G53" s="16"/>
      <c r="H53" s="17"/>
    </row>
    <row r="54" spans="1:10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10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10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10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10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10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10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10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10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10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10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x14ac:dyDescent="0.2">
      <c r="A111" s="14"/>
      <c r="B111" s="15"/>
      <c r="C111" s="16"/>
      <c r="D111" s="28"/>
      <c r="E111" s="17"/>
      <c r="F111" s="15"/>
      <c r="G111" s="16"/>
      <c r="H111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0F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K112"/>
  <sheetViews>
    <sheetView zoomScale="70" zoomScaleNormal="70" workbookViewId="0">
      <pane ySplit="14" topLeftCell="A15" activePane="bottomLeft" state="frozen"/>
      <selection pane="bottomLeft" activeCell="E31" sqref="E31"/>
    </sheetView>
  </sheetViews>
  <sheetFormatPr defaultColWidth="9.140625" defaultRowHeight="15" x14ac:dyDescent="0.2"/>
  <cols>
    <col min="1" max="1" width="33" style="1" customWidth="1"/>
    <col min="2" max="2" width="16.8554687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'1215'!C1+1</f>
        <v>45276</v>
      </c>
    </row>
    <row r="2" spans="1:11" ht="15.75" x14ac:dyDescent="0.25">
      <c r="A2" s="42" t="s">
        <v>12</v>
      </c>
      <c r="B2" s="33"/>
      <c r="C2" s="33"/>
      <c r="D2" s="40">
        <f>SUMIF(E$16:E112,E2,D$16:D112)</f>
        <v>0</v>
      </c>
      <c r="E2" s="34" t="s">
        <v>15</v>
      </c>
      <c r="F2" s="42" t="s">
        <v>18</v>
      </c>
      <c r="G2" s="33" t="s">
        <v>15</v>
      </c>
      <c r="H2" s="34">
        <f>SUM(H16:H112)-(H3+H4+H5)</f>
        <v>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'1215'!K8</f>
        <v>322445</v>
      </c>
    </row>
    <row r="4" spans="1:11" ht="15.75" x14ac:dyDescent="0.25">
      <c r="A4" s="43"/>
      <c r="D4" s="2">
        <f>SUMIF(E$16:E112,E4,D$16:D112)</f>
        <v>0</v>
      </c>
      <c r="E4" s="36" t="s">
        <v>9</v>
      </c>
      <c r="F4" s="43"/>
      <c r="G4" s="1" t="s">
        <v>9</v>
      </c>
      <c r="H4" s="36">
        <f>SUMIF(G16:G112,G4,H16:H112)</f>
        <v>0</v>
      </c>
      <c r="J4" s="3" t="s">
        <v>33</v>
      </c>
      <c r="K4" s="56">
        <f>'1215'!K9</f>
        <v>1000000</v>
      </c>
    </row>
    <row r="5" spans="1:11" x14ac:dyDescent="0.2">
      <c r="A5" s="35"/>
      <c r="D5" s="2">
        <f>SUMIF(E$16:E112,E5,D$16:D112)</f>
        <v>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'1215'!K10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322445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1000000</v>
      </c>
    </row>
    <row r="10" spans="1:11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SUM(D16:D112)</f>
        <v>0</v>
      </c>
      <c r="G13" s="59" t="s">
        <v>35</v>
      </c>
      <c r="H13" s="60">
        <f>SUM(H16:H112)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8"/>
      <c r="B17" s="20"/>
      <c r="C17" s="19"/>
      <c r="D17" s="29"/>
      <c r="E17" s="82"/>
      <c r="F17" s="15"/>
      <c r="G17" s="16"/>
      <c r="H17" s="17"/>
    </row>
    <row r="18" spans="1:8" ht="20.25" customHeight="1" x14ac:dyDescent="0.2">
      <c r="A18" s="18"/>
      <c r="B18" s="20"/>
      <c r="C18" s="19"/>
      <c r="D18" s="29"/>
      <c r="E18" s="82"/>
      <c r="F18" s="15"/>
      <c r="G18" s="16"/>
      <c r="H18" s="17"/>
    </row>
    <row r="19" spans="1:8" ht="20.25" customHeight="1" x14ac:dyDescent="0.2">
      <c r="A19" s="18"/>
      <c r="B19" s="20"/>
      <c r="C19" s="19"/>
      <c r="D19" s="29"/>
      <c r="E19" s="82"/>
      <c r="F19" s="15"/>
      <c r="G19" s="16"/>
      <c r="H19" s="17"/>
    </row>
    <row r="20" spans="1:8" ht="20.25" customHeight="1" x14ac:dyDescent="0.2">
      <c r="A20" s="93"/>
      <c r="B20" s="79"/>
      <c r="C20" s="79"/>
      <c r="D20" s="81"/>
      <c r="E20" s="83"/>
      <c r="F20" s="15"/>
      <c r="G20" s="16"/>
      <c r="H20" s="17"/>
    </row>
    <row r="21" spans="1:8" ht="20.25" customHeight="1" x14ac:dyDescent="0.2">
      <c r="A21" s="93"/>
      <c r="B21" s="79"/>
      <c r="C21" s="79"/>
      <c r="D21" s="81"/>
      <c r="E21" s="83"/>
      <c r="F21" s="15"/>
      <c r="G21" s="16"/>
      <c r="H21" s="17"/>
    </row>
    <row r="22" spans="1:8" ht="20.25" customHeight="1" x14ac:dyDescent="0.2">
      <c r="A22" s="93"/>
      <c r="B22" s="79"/>
      <c r="C22" s="79"/>
      <c r="D22" s="81"/>
      <c r="E22" s="83"/>
      <c r="F22" s="15"/>
      <c r="G22" s="16"/>
      <c r="H22" s="17"/>
    </row>
    <row r="23" spans="1:8" ht="20.25" customHeight="1" x14ac:dyDescent="0.2">
      <c r="A23" s="93"/>
      <c r="B23" s="79"/>
      <c r="C23" s="79"/>
      <c r="D23" s="81"/>
      <c r="E23" s="83"/>
      <c r="F23" s="15"/>
      <c r="G23" s="16"/>
      <c r="H23" s="17"/>
    </row>
    <row r="24" spans="1:8" ht="20.25" customHeight="1" x14ac:dyDescent="0.2">
      <c r="A24" s="78"/>
      <c r="B24" s="13"/>
      <c r="C24" s="11"/>
      <c r="D24" s="80"/>
      <c r="E24" s="12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84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2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48" customHeight="1" x14ac:dyDescent="0.2">
      <c r="A47" s="14"/>
      <c r="B47" s="107"/>
      <c r="C47" s="10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0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A1:K112"/>
  <sheetViews>
    <sheetView zoomScale="70" zoomScaleNormal="70" workbookViewId="0">
      <pane ySplit="14" topLeftCell="A15" activePane="bottomLeft" state="frozen"/>
      <selection pane="bottomLeft" activeCell="F24" sqref="F24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2.28515625" style="1" customWidth="1"/>
    <col min="4" max="4" width="18.42578125" style="2" customWidth="1"/>
    <col min="5" max="5" width="22.140625" style="2" bestFit="1" customWidth="1"/>
    <col min="6" max="6" width="28.42578125" style="1" customWidth="1"/>
    <col min="7" max="7" width="38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'1216'!C1+1</f>
        <v>45277</v>
      </c>
    </row>
    <row r="2" spans="1:11" ht="15.75" x14ac:dyDescent="0.25">
      <c r="A2" s="42" t="s">
        <v>12</v>
      </c>
      <c r="B2" s="33"/>
      <c r="C2" s="33"/>
      <c r="D2" s="40">
        <f>SUMIF(E$16:E112,E2,D$16:D112)</f>
        <v>0</v>
      </c>
      <c r="E2" s="34" t="s">
        <v>15</v>
      </c>
      <c r="F2" s="42" t="s">
        <v>18</v>
      </c>
      <c r="G2" s="33" t="s">
        <v>15</v>
      </c>
      <c r="H2" s="34">
        <f>SUM(H16:H112)-(H3+H4+H5)</f>
        <v>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'1216'!K8</f>
        <v>322445</v>
      </c>
    </row>
    <row r="4" spans="1:11" ht="15.75" x14ac:dyDescent="0.25">
      <c r="A4" s="43"/>
      <c r="D4" s="2">
        <f>SUMIF(E$16:E112,E4,D$16:D112)</f>
        <v>0</v>
      </c>
      <c r="E4" s="36" t="s">
        <v>9</v>
      </c>
      <c r="F4" s="43"/>
      <c r="G4" s="1" t="s">
        <v>9</v>
      </c>
      <c r="H4" s="36">
        <f>SUMIF(G16:G112,G4,H16:H112)</f>
        <v>0</v>
      </c>
      <c r="J4" s="3" t="s">
        <v>33</v>
      </c>
      <c r="K4" s="56">
        <f>'1216'!K9</f>
        <v>1000000</v>
      </c>
    </row>
    <row r="5" spans="1:11" x14ac:dyDescent="0.2">
      <c r="A5" s="35"/>
      <c r="D5" s="2">
        <f>SUMIF(E$16:E112,E5,D$16:D112)</f>
        <v>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'1216'!K10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322445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1000000</v>
      </c>
    </row>
    <row r="10" spans="1:11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SUM(D16:D112)</f>
        <v>0</v>
      </c>
      <c r="G13" s="59" t="s">
        <v>35</v>
      </c>
      <c r="H13" s="60">
        <f>SUM(H16:H112)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34 E36:E112" xr:uid="{00000000-0002-0000-11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 tint="-0.14999847407452621"/>
  </sheetPr>
  <dimension ref="A1:K112"/>
  <sheetViews>
    <sheetView zoomScale="70" zoomScaleNormal="70" workbookViewId="0">
      <pane ySplit="14" topLeftCell="A15" activePane="bottomLeft" state="frozen"/>
      <selection pane="bottomLeft" activeCell="N25" sqref="N25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1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'1217'!C1+1</f>
        <v>45278</v>
      </c>
    </row>
    <row r="2" spans="1:11" ht="15.75" x14ac:dyDescent="0.25">
      <c r="A2" s="42" t="s">
        <v>12</v>
      </c>
      <c r="B2" s="33"/>
      <c r="C2" s="33"/>
      <c r="D2" s="40">
        <f>SUMIF(E$16:E112,E2,D$16:D112)</f>
        <v>248350</v>
      </c>
      <c r="E2" s="34" t="s">
        <v>15</v>
      </c>
      <c r="F2" s="42" t="s">
        <v>18</v>
      </c>
      <c r="G2" s="33" t="s">
        <v>15</v>
      </c>
      <c r="H2" s="34">
        <f>SUM(H16:H112)-(H3+H4+H5)</f>
        <v>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'1217'!K8</f>
        <v>322445</v>
      </c>
    </row>
    <row r="4" spans="1:11" ht="15.75" x14ac:dyDescent="0.25">
      <c r="A4" s="43"/>
      <c r="D4" s="2">
        <f>SUMIF(E$16:E112,E4,D$16:D112)</f>
        <v>0</v>
      </c>
      <c r="E4" s="36" t="s">
        <v>9</v>
      </c>
      <c r="F4" s="43"/>
      <c r="G4" s="1" t="s">
        <v>9</v>
      </c>
      <c r="H4" s="36">
        <f>SUMIF(G16:G112,G4,H16:H112)</f>
        <v>0</v>
      </c>
      <c r="J4" s="3" t="s">
        <v>33</v>
      </c>
      <c r="K4" s="56">
        <f>'1217'!K9</f>
        <v>1000000</v>
      </c>
    </row>
    <row r="5" spans="1:11" x14ac:dyDescent="0.2">
      <c r="A5" s="35"/>
      <c r="D5" s="2">
        <f>SUMIF(E$16:E112,E5,D$16:D112)</f>
        <v>394966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'1217'!K10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SUMIF(E$16:E113,E7,D$16:D113)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570795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1000000</v>
      </c>
    </row>
    <row r="10" spans="1:11" x14ac:dyDescent="0.2">
      <c r="A10" s="35"/>
      <c r="D10" s="2">
        <f>SUMIF(E$16:E112,E10,D$16:D112)</f>
        <v>12000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655316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SUM(D16:D112)</f>
        <v>655316</v>
      </c>
      <c r="G13" s="59" t="s">
        <v>35</v>
      </c>
      <c r="H13" s="60">
        <f>SUM(H16:H112)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1" t="s">
        <v>8</v>
      </c>
      <c r="G15" s="1" t="s">
        <v>6</v>
      </c>
      <c r="H15" s="68" t="s">
        <v>7</v>
      </c>
    </row>
    <row r="16" spans="1:11" ht="20.25" customHeight="1" x14ac:dyDescent="0.2">
      <c r="A16" s="22" t="s">
        <v>428</v>
      </c>
      <c r="B16" s="23"/>
      <c r="C16" s="24" t="s">
        <v>48</v>
      </c>
      <c r="D16" s="66">
        <v>23127</v>
      </c>
      <c r="E16" s="30" t="s">
        <v>16</v>
      </c>
      <c r="F16" s="69"/>
      <c r="G16" s="70"/>
      <c r="H16" s="71"/>
    </row>
    <row r="17" spans="1:8" ht="20.25" customHeight="1" x14ac:dyDescent="0.2">
      <c r="A17" s="14" t="s">
        <v>429</v>
      </c>
      <c r="B17" s="15"/>
      <c r="C17" s="16" t="s">
        <v>48</v>
      </c>
      <c r="D17" s="28">
        <v>10950</v>
      </c>
      <c r="E17" s="28" t="s">
        <v>15</v>
      </c>
      <c r="F17" s="72"/>
      <c r="G17" s="16"/>
      <c r="H17" s="77"/>
    </row>
    <row r="18" spans="1:8" ht="20.25" customHeight="1" x14ac:dyDescent="0.2">
      <c r="A18" s="14" t="s">
        <v>430</v>
      </c>
      <c r="B18" s="15" t="s">
        <v>87</v>
      </c>
      <c r="C18" s="16" t="s">
        <v>53</v>
      </c>
      <c r="D18" s="28">
        <v>43000</v>
      </c>
      <c r="E18" s="17" t="s">
        <v>15</v>
      </c>
      <c r="F18" s="72"/>
      <c r="G18" s="16"/>
      <c r="H18" s="73"/>
    </row>
    <row r="19" spans="1:8" ht="20.25" customHeight="1" x14ac:dyDescent="0.2">
      <c r="A19" s="14" t="s">
        <v>428</v>
      </c>
      <c r="B19" s="15" t="s">
        <v>87</v>
      </c>
      <c r="C19" s="16" t="s">
        <v>43</v>
      </c>
      <c r="D19" s="28">
        <v>45000</v>
      </c>
      <c r="E19" s="17" t="s">
        <v>15</v>
      </c>
      <c r="F19" s="72"/>
      <c r="G19" s="16"/>
      <c r="H19" s="73"/>
    </row>
    <row r="20" spans="1:8" ht="20.25" customHeight="1" x14ac:dyDescent="0.2">
      <c r="A20" s="14" t="s">
        <v>100</v>
      </c>
      <c r="B20" s="15" t="s">
        <v>97</v>
      </c>
      <c r="C20" s="16" t="s">
        <v>53</v>
      </c>
      <c r="D20" s="28">
        <v>43000</v>
      </c>
      <c r="E20" s="28" t="s">
        <v>15</v>
      </c>
      <c r="F20" s="72"/>
      <c r="G20" s="16"/>
      <c r="H20" s="73"/>
    </row>
    <row r="21" spans="1:8" ht="20.25" customHeight="1" x14ac:dyDescent="0.2">
      <c r="A21" s="14" t="s">
        <v>431</v>
      </c>
      <c r="B21" s="15"/>
      <c r="C21" s="16" t="s">
        <v>48</v>
      </c>
      <c r="D21" s="67">
        <v>18400</v>
      </c>
      <c r="E21" s="28" t="s">
        <v>15</v>
      </c>
      <c r="F21" s="72"/>
      <c r="G21" s="16"/>
      <c r="H21" s="73"/>
    </row>
    <row r="22" spans="1:8" ht="20.25" customHeight="1" x14ac:dyDescent="0.2">
      <c r="A22" s="14" t="s">
        <v>432</v>
      </c>
      <c r="B22" s="15" t="s">
        <v>87</v>
      </c>
      <c r="C22" s="16" t="s">
        <v>43</v>
      </c>
      <c r="D22" s="67">
        <v>45000</v>
      </c>
      <c r="E22" s="28" t="s">
        <v>15</v>
      </c>
      <c r="F22" s="72"/>
      <c r="G22" s="16"/>
      <c r="H22" s="73"/>
    </row>
    <row r="23" spans="1:8" ht="20.25" customHeight="1" x14ac:dyDescent="0.2">
      <c r="A23" s="14" t="s">
        <v>433</v>
      </c>
      <c r="B23" s="15" t="s">
        <v>87</v>
      </c>
      <c r="C23" s="16" t="s">
        <v>434</v>
      </c>
      <c r="D23" s="67">
        <v>52115</v>
      </c>
      <c r="E23" s="28" t="s">
        <v>16</v>
      </c>
      <c r="F23" s="72"/>
      <c r="G23" s="16"/>
      <c r="H23" s="73"/>
    </row>
    <row r="24" spans="1:8" ht="20.25" customHeight="1" x14ac:dyDescent="0.2">
      <c r="A24" s="14" t="s">
        <v>385</v>
      </c>
      <c r="B24" s="15"/>
      <c r="C24" s="16" t="s">
        <v>48</v>
      </c>
      <c r="D24" s="67">
        <v>29645</v>
      </c>
      <c r="E24" s="28" t="s">
        <v>16</v>
      </c>
      <c r="F24" s="72"/>
      <c r="G24" s="16"/>
      <c r="H24" s="73"/>
    </row>
    <row r="25" spans="1:8" ht="20.25" customHeight="1" x14ac:dyDescent="0.2">
      <c r="A25" s="14" t="s">
        <v>373</v>
      </c>
      <c r="B25" s="15"/>
      <c r="C25" s="16" t="s">
        <v>48</v>
      </c>
      <c r="D25" s="67">
        <v>71079</v>
      </c>
      <c r="E25" s="28" t="s">
        <v>16</v>
      </c>
      <c r="F25" s="72"/>
      <c r="G25" s="16"/>
      <c r="H25" s="73"/>
    </row>
    <row r="26" spans="1:8" ht="20.25" customHeight="1" x14ac:dyDescent="0.2">
      <c r="A26" s="14" t="s">
        <v>435</v>
      </c>
      <c r="B26" s="15" t="s">
        <v>97</v>
      </c>
      <c r="C26" s="16" t="s">
        <v>53</v>
      </c>
      <c r="D26" s="67">
        <v>43000</v>
      </c>
      <c r="E26" s="28" t="s">
        <v>16</v>
      </c>
      <c r="F26" s="72"/>
      <c r="G26" s="16"/>
      <c r="H26" s="73"/>
    </row>
    <row r="27" spans="1:8" ht="20.25" customHeight="1" x14ac:dyDescent="0.2">
      <c r="A27" s="14" t="s">
        <v>436</v>
      </c>
      <c r="B27" s="15" t="s">
        <v>97</v>
      </c>
      <c r="C27" s="16" t="s">
        <v>53</v>
      </c>
      <c r="D27" s="67">
        <v>43000</v>
      </c>
      <c r="E27" s="28" t="s">
        <v>16</v>
      </c>
      <c r="F27" s="72"/>
      <c r="G27" s="16"/>
      <c r="H27" s="73"/>
    </row>
    <row r="28" spans="1:8" ht="20.25" customHeight="1" x14ac:dyDescent="0.2">
      <c r="A28" s="14" t="s">
        <v>437</v>
      </c>
      <c r="B28" s="15" t="s">
        <v>97</v>
      </c>
      <c r="C28" s="16" t="s">
        <v>105</v>
      </c>
      <c r="D28" s="67">
        <v>6000</v>
      </c>
      <c r="E28" s="28" t="s">
        <v>17</v>
      </c>
      <c r="F28" s="72"/>
      <c r="G28" s="16"/>
      <c r="H28" s="73"/>
    </row>
    <row r="29" spans="1:8" ht="20.25" customHeight="1" x14ac:dyDescent="0.2">
      <c r="A29" s="14" t="s">
        <v>438</v>
      </c>
      <c r="B29" s="15" t="s">
        <v>97</v>
      </c>
      <c r="C29" s="16" t="s">
        <v>105</v>
      </c>
      <c r="D29" s="67">
        <v>6000</v>
      </c>
      <c r="E29" s="28" t="s">
        <v>17</v>
      </c>
      <c r="F29" s="72"/>
      <c r="G29" s="16"/>
      <c r="H29" s="73"/>
    </row>
    <row r="30" spans="1:8" ht="20.25" customHeight="1" x14ac:dyDescent="0.2">
      <c r="A30" s="14" t="s">
        <v>115</v>
      </c>
      <c r="B30" s="15" t="s">
        <v>116</v>
      </c>
      <c r="C30" s="16" t="s">
        <v>53</v>
      </c>
      <c r="D30" s="28">
        <v>43000</v>
      </c>
      <c r="E30" s="28" t="s">
        <v>15</v>
      </c>
      <c r="F30" s="72"/>
      <c r="G30" s="16"/>
      <c r="H30" s="73"/>
    </row>
    <row r="31" spans="1:8" ht="20.25" customHeight="1" x14ac:dyDescent="0.2">
      <c r="A31" s="14" t="s">
        <v>439</v>
      </c>
      <c r="B31" s="15" t="s">
        <v>97</v>
      </c>
      <c r="C31" s="16" t="s">
        <v>43</v>
      </c>
      <c r="D31" s="28">
        <v>45000</v>
      </c>
      <c r="E31" s="28" t="s">
        <v>16</v>
      </c>
      <c r="F31" s="72"/>
      <c r="G31" s="16"/>
      <c r="H31" s="73"/>
    </row>
    <row r="32" spans="1:8" ht="20.25" customHeight="1" x14ac:dyDescent="0.2">
      <c r="A32" s="14" t="s">
        <v>440</v>
      </c>
      <c r="B32" s="15" t="s">
        <v>97</v>
      </c>
      <c r="C32" s="16" t="s">
        <v>43</v>
      </c>
      <c r="D32" s="28">
        <v>45000</v>
      </c>
      <c r="E32" s="28" t="s">
        <v>16</v>
      </c>
      <c r="F32" s="72"/>
      <c r="G32" s="16"/>
      <c r="H32" s="73"/>
    </row>
    <row r="33" spans="1:8" ht="20.25" customHeight="1" x14ac:dyDescent="0.2">
      <c r="A33" s="14" t="s">
        <v>329</v>
      </c>
      <c r="B33" s="15" t="s">
        <v>116</v>
      </c>
      <c r="C33" s="16" t="s">
        <v>53</v>
      </c>
      <c r="D33" s="28">
        <v>43000</v>
      </c>
      <c r="E33" s="28" t="s">
        <v>16</v>
      </c>
      <c r="F33" s="72"/>
      <c r="G33" s="16"/>
      <c r="H33" s="73"/>
    </row>
    <row r="34" spans="1:8" ht="20.25" customHeight="1" x14ac:dyDescent="0.2">
      <c r="A34" s="14"/>
      <c r="B34" s="15"/>
      <c r="C34" s="16"/>
      <c r="D34" s="28"/>
      <c r="E34" s="28"/>
      <c r="F34" s="72"/>
      <c r="G34" s="16"/>
      <c r="H34" s="73"/>
    </row>
    <row r="35" spans="1:8" ht="20.25" customHeight="1" x14ac:dyDescent="0.2">
      <c r="A35" s="14"/>
      <c r="B35" s="15"/>
      <c r="C35" s="16"/>
      <c r="D35" s="28"/>
      <c r="E35" s="28"/>
      <c r="F35" s="72"/>
      <c r="G35" s="16"/>
      <c r="H35" s="73"/>
    </row>
    <row r="36" spans="1:8" ht="20.25" customHeight="1" x14ac:dyDescent="0.2">
      <c r="A36" s="14"/>
      <c r="B36" s="15"/>
      <c r="C36" s="16"/>
      <c r="D36" s="28"/>
      <c r="E36" s="28"/>
      <c r="F36" s="72"/>
      <c r="G36" s="16"/>
      <c r="H36" s="73"/>
    </row>
    <row r="37" spans="1:8" ht="20.25" customHeight="1" x14ac:dyDescent="0.2">
      <c r="A37" s="14"/>
      <c r="B37" s="15"/>
      <c r="C37" s="16"/>
      <c r="D37" s="28"/>
      <c r="E37" s="28"/>
      <c r="F37" s="72"/>
      <c r="G37" s="16"/>
      <c r="H37" s="73"/>
    </row>
    <row r="38" spans="1:8" ht="20.25" customHeight="1" x14ac:dyDescent="0.2">
      <c r="A38" s="14"/>
      <c r="B38" s="15"/>
      <c r="C38" s="16"/>
      <c r="D38" s="28"/>
      <c r="E38" s="28"/>
      <c r="F38" s="72"/>
      <c r="G38" s="16"/>
      <c r="H38" s="73"/>
    </row>
    <row r="39" spans="1:8" ht="20.25" customHeight="1" x14ac:dyDescent="0.2">
      <c r="A39" s="14"/>
      <c r="B39" s="15"/>
      <c r="C39" s="16"/>
      <c r="D39" s="28"/>
      <c r="E39" s="28"/>
      <c r="F39" s="72"/>
      <c r="G39" s="16"/>
      <c r="H39" s="73"/>
    </row>
    <row r="40" spans="1:8" ht="20.25" customHeight="1" x14ac:dyDescent="0.2">
      <c r="A40" s="14"/>
      <c r="B40" s="15"/>
      <c r="C40" s="16"/>
      <c r="D40" s="28"/>
      <c r="E40" s="28"/>
      <c r="F40" s="72"/>
      <c r="G40" s="16"/>
      <c r="H40" s="73"/>
    </row>
    <row r="41" spans="1:8" ht="20.25" customHeight="1" x14ac:dyDescent="0.2">
      <c r="A41" s="14"/>
      <c r="B41" s="15"/>
      <c r="C41" s="16"/>
      <c r="D41" s="28"/>
      <c r="E41" s="28"/>
      <c r="F41" s="72"/>
      <c r="G41" s="16"/>
      <c r="H41" s="73"/>
    </row>
    <row r="42" spans="1:8" ht="20.25" customHeight="1" x14ac:dyDescent="0.2">
      <c r="A42" s="14"/>
      <c r="B42" s="15"/>
      <c r="C42" s="16"/>
      <c r="D42" s="28"/>
      <c r="E42" s="28"/>
      <c r="F42" s="72"/>
      <c r="G42" s="16"/>
      <c r="H42" s="73"/>
    </row>
    <row r="43" spans="1:8" ht="20.25" customHeight="1" x14ac:dyDescent="0.2">
      <c r="A43" s="14"/>
      <c r="B43" s="15"/>
      <c r="C43" s="16"/>
      <c r="D43" s="28"/>
      <c r="E43" s="28"/>
      <c r="F43" s="72"/>
      <c r="G43" s="16"/>
      <c r="H43" s="73"/>
    </row>
    <row r="44" spans="1:8" ht="20.25" customHeight="1" x14ac:dyDescent="0.2">
      <c r="A44" s="14"/>
      <c r="B44" s="15"/>
      <c r="C44" s="16"/>
      <c r="D44" s="28"/>
      <c r="E44" s="28"/>
      <c r="F44" s="72"/>
      <c r="G44" s="16"/>
      <c r="H44" s="73"/>
    </row>
    <row r="45" spans="1:8" ht="20.25" customHeight="1" x14ac:dyDescent="0.2">
      <c r="A45" s="14"/>
      <c r="B45" s="15"/>
      <c r="C45" s="16"/>
      <c r="D45" s="28"/>
      <c r="E45" s="28"/>
      <c r="F45" s="72"/>
      <c r="G45" s="16"/>
      <c r="H45" s="73"/>
    </row>
    <row r="46" spans="1:8" ht="20.25" customHeight="1" x14ac:dyDescent="0.2">
      <c r="A46" s="14"/>
      <c r="B46" s="15"/>
      <c r="C46" s="16"/>
      <c r="D46" s="28"/>
      <c r="E46" s="28"/>
      <c r="F46" s="72"/>
      <c r="G46" s="16"/>
      <c r="H46" s="73"/>
    </row>
    <row r="47" spans="1:8" ht="20.25" customHeight="1" x14ac:dyDescent="0.2">
      <c r="A47" s="14"/>
      <c r="B47" s="15"/>
      <c r="C47" s="16"/>
      <c r="D47" s="28"/>
      <c r="E47" s="28"/>
      <c r="F47" s="72"/>
      <c r="G47" s="16"/>
      <c r="H47" s="73"/>
    </row>
    <row r="48" spans="1:8" ht="20.25" customHeight="1" x14ac:dyDescent="0.2">
      <c r="A48" s="14"/>
      <c r="B48" s="15"/>
      <c r="C48" s="16"/>
      <c r="D48" s="28"/>
      <c r="E48" s="28"/>
      <c r="F48" s="72"/>
      <c r="G48" s="16"/>
      <c r="H48" s="73"/>
    </row>
    <row r="49" spans="1:8" ht="20.25" customHeight="1" x14ac:dyDescent="0.2">
      <c r="A49" s="14"/>
      <c r="B49" s="15"/>
      <c r="C49" s="16"/>
      <c r="D49" s="28"/>
      <c r="E49" s="28"/>
      <c r="F49" s="72"/>
      <c r="G49" s="16"/>
      <c r="H49" s="73"/>
    </row>
    <row r="50" spans="1:8" ht="20.25" customHeight="1" x14ac:dyDescent="0.2">
      <c r="A50" s="14"/>
      <c r="B50" s="15"/>
      <c r="C50" s="16"/>
      <c r="D50" s="28"/>
      <c r="E50" s="28"/>
      <c r="F50" s="72"/>
      <c r="G50" s="16"/>
      <c r="H50" s="73"/>
    </row>
    <row r="51" spans="1:8" ht="20.25" customHeight="1" x14ac:dyDescent="0.2">
      <c r="A51" s="14"/>
      <c r="B51" s="15"/>
      <c r="C51" s="16"/>
      <c r="D51" s="28"/>
      <c r="E51" s="28"/>
      <c r="F51" s="72"/>
      <c r="G51" s="16"/>
      <c r="H51" s="73"/>
    </row>
    <row r="52" spans="1:8" ht="20.25" customHeight="1" x14ac:dyDescent="0.2">
      <c r="A52" s="14"/>
      <c r="B52" s="26"/>
      <c r="C52" s="16"/>
      <c r="D52" s="28"/>
      <c r="E52" s="28"/>
      <c r="F52" s="72"/>
      <c r="G52" s="16"/>
      <c r="H52" s="73"/>
    </row>
    <row r="53" spans="1:8" ht="20.25" customHeight="1" x14ac:dyDescent="0.2">
      <c r="A53" s="14"/>
      <c r="B53" s="15"/>
      <c r="C53" s="16"/>
      <c r="D53" s="28"/>
      <c r="E53" s="28"/>
      <c r="F53" s="72"/>
      <c r="G53" s="16"/>
      <c r="H53" s="73"/>
    </row>
    <row r="54" spans="1:8" ht="20.25" customHeight="1" x14ac:dyDescent="0.2">
      <c r="A54" s="14"/>
      <c r="B54" s="15"/>
      <c r="C54" s="16"/>
      <c r="D54" s="28"/>
      <c r="E54" s="28"/>
      <c r="F54" s="72"/>
      <c r="G54" s="16"/>
      <c r="H54" s="73"/>
    </row>
    <row r="55" spans="1:8" ht="20.25" customHeight="1" x14ac:dyDescent="0.2">
      <c r="A55" s="14"/>
      <c r="B55" s="15"/>
      <c r="C55" s="16"/>
      <c r="D55" s="28"/>
      <c r="E55" s="28"/>
      <c r="F55" s="72"/>
      <c r="G55" s="16"/>
      <c r="H55" s="73"/>
    </row>
    <row r="56" spans="1:8" ht="20.25" customHeight="1" x14ac:dyDescent="0.2">
      <c r="A56" s="14"/>
      <c r="B56" s="15"/>
      <c r="C56" s="16"/>
      <c r="D56" s="28"/>
      <c r="E56" s="28"/>
      <c r="F56" s="72"/>
      <c r="G56" s="16"/>
      <c r="H56" s="73"/>
    </row>
    <row r="57" spans="1:8" ht="20.25" customHeight="1" x14ac:dyDescent="0.2">
      <c r="A57" s="14"/>
      <c r="B57" s="15"/>
      <c r="C57" s="16"/>
      <c r="D57" s="28"/>
      <c r="E57" s="28"/>
      <c r="F57" s="72"/>
      <c r="G57" s="16"/>
      <c r="H57" s="73"/>
    </row>
    <row r="58" spans="1:8" ht="20.25" customHeight="1" x14ac:dyDescent="0.2">
      <c r="A58" s="14"/>
      <c r="B58" s="15"/>
      <c r="C58" s="16"/>
      <c r="D58" s="28"/>
      <c r="E58" s="28"/>
      <c r="F58" s="72"/>
      <c r="G58" s="16"/>
      <c r="H58" s="73"/>
    </row>
    <row r="59" spans="1:8" ht="20.25" customHeight="1" x14ac:dyDescent="0.2">
      <c r="A59" s="14"/>
      <c r="B59" s="15"/>
      <c r="C59" s="16"/>
      <c r="D59" s="28"/>
      <c r="E59" s="28"/>
      <c r="F59" s="72"/>
      <c r="G59" s="16"/>
      <c r="H59" s="73"/>
    </row>
    <row r="60" spans="1:8" ht="20.25" customHeight="1" x14ac:dyDescent="0.2">
      <c r="A60" s="14"/>
      <c r="B60" s="15"/>
      <c r="C60" s="16"/>
      <c r="D60" s="28"/>
      <c r="E60" s="28"/>
      <c r="F60" s="72"/>
      <c r="G60" s="16"/>
      <c r="H60" s="73"/>
    </row>
    <row r="61" spans="1:8" ht="20.25" customHeight="1" x14ac:dyDescent="0.2">
      <c r="A61" s="14"/>
      <c r="B61" s="15"/>
      <c r="C61" s="16"/>
      <c r="D61" s="28"/>
      <c r="E61" s="28"/>
      <c r="F61" s="72"/>
      <c r="G61" s="16"/>
      <c r="H61" s="73"/>
    </row>
    <row r="62" spans="1:8" ht="20.25" customHeight="1" x14ac:dyDescent="0.2">
      <c r="A62" s="14"/>
      <c r="B62" s="15"/>
      <c r="C62" s="16"/>
      <c r="D62" s="28"/>
      <c r="E62" s="28"/>
      <c r="F62" s="72"/>
      <c r="G62" s="16"/>
      <c r="H62" s="73"/>
    </row>
    <row r="63" spans="1:8" ht="20.25" customHeight="1" x14ac:dyDescent="0.2">
      <c r="A63" s="14"/>
      <c r="B63" s="15"/>
      <c r="C63" s="16"/>
      <c r="D63" s="28"/>
      <c r="E63" s="28"/>
      <c r="F63" s="72"/>
      <c r="G63" s="16"/>
      <c r="H63" s="73"/>
    </row>
    <row r="64" spans="1:8" ht="20.25" customHeight="1" x14ac:dyDescent="0.2">
      <c r="A64" s="14"/>
      <c r="B64" s="15"/>
      <c r="C64" s="16"/>
      <c r="D64" s="28"/>
      <c r="E64" s="28"/>
      <c r="F64" s="72"/>
      <c r="G64" s="16"/>
      <c r="H64" s="73"/>
    </row>
    <row r="65" spans="1:8" ht="20.25" customHeight="1" x14ac:dyDescent="0.2">
      <c r="A65" s="14"/>
      <c r="B65" s="15"/>
      <c r="C65" s="16"/>
      <c r="D65" s="28"/>
      <c r="E65" s="28"/>
      <c r="F65" s="72"/>
      <c r="G65" s="16"/>
      <c r="H65" s="73"/>
    </row>
    <row r="66" spans="1:8" ht="20.25" customHeight="1" x14ac:dyDescent="0.2">
      <c r="A66" s="14"/>
      <c r="B66" s="15"/>
      <c r="C66" s="16"/>
      <c r="D66" s="28"/>
      <c r="E66" s="28"/>
      <c r="F66" s="72"/>
      <c r="G66" s="16"/>
      <c r="H66" s="73"/>
    </row>
    <row r="67" spans="1:8" ht="20.25" customHeight="1" x14ac:dyDescent="0.2">
      <c r="A67" s="14"/>
      <c r="B67" s="15"/>
      <c r="C67" s="16"/>
      <c r="D67" s="28"/>
      <c r="E67" s="28"/>
      <c r="F67" s="72"/>
      <c r="G67" s="16"/>
      <c r="H67" s="73"/>
    </row>
    <row r="68" spans="1:8" ht="20.25" customHeight="1" x14ac:dyDescent="0.2">
      <c r="A68" s="14"/>
      <c r="B68" s="15"/>
      <c r="C68" s="16"/>
      <c r="D68" s="28"/>
      <c r="E68" s="28"/>
      <c r="F68" s="72"/>
      <c r="G68" s="16"/>
      <c r="H68" s="73"/>
    </row>
    <row r="69" spans="1:8" ht="20.25" customHeight="1" x14ac:dyDescent="0.2">
      <c r="A69" s="14"/>
      <c r="B69" s="15"/>
      <c r="C69" s="16"/>
      <c r="D69" s="28"/>
      <c r="E69" s="28"/>
      <c r="F69" s="72"/>
      <c r="G69" s="16"/>
      <c r="H69" s="73"/>
    </row>
    <row r="70" spans="1:8" ht="20.25" customHeight="1" x14ac:dyDescent="0.2">
      <c r="A70" s="14"/>
      <c r="B70" s="15"/>
      <c r="C70" s="16"/>
      <c r="D70" s="28"/>
      <c r="E70" s="28"/>
      <c r="F70" s="72"/>
      <c r="G70" s="16"/>
      <c r="H70" s="73"/>
    </row>
    <row r="71" spans="1:8" ht="20.25" customHeight="1" x14ac:dyDescent="0.2">
      <c r="A71" s="14"/>
      <c r="B71" s="15"/>
      <c r="C71" s="16"/>
      <c r="D71" s="28"/>
      <c r="E71" s="28"/>
      <c r="F71" s="72"/>
      <c r="G71" s="16"/>
      <c r="H71" s="73"/>
    </row>
    <row r="72" spans="1:8" ht="20.25" customHeight="1" x14ac:dyDescent="0.2">
      <c r="A72" s="14"/>
      <c r="B72" s="15"/>
      <c r="C72" s="16"/>
      <c r="D72" s="28"/>
      <c r="E72" s="28"/>
      <c r="F72" s="72"/>
      <c r="G72" s="16"/>
      <c r="H72" s="73"/>
    </row>
    <row r="73" spans="1:8" ht="20.25" customHeight="1" x14ac:dyDescent="0.2">
      <c r="A73" s="14"/>
      <c r="B73" s="15"/>
      <c r="C73" s="16"/>
      <c r="D73" s="28"/>
      <c r="E73" s="28"/>
      <c r="F73" s="72"/>
      <c r="G73" s="16"/>
      <c r="H73" s="73"/>
    </row>
    <row r="74" spans="1:8" ht="20.25" customHeight="1" x14ac:dyDescent="0.2">
      <c r="A74" s="14"/>
      <c r="B74" s="15"/>
      <c r="C74" s="16"/>
      <c r="D74" s="28"/>
      <c r="E74" s="28"/>
      <c r="F74" s="72"/>
      <c r="G74" s="16"/>
      <c r="H74" s="73"/>
    </row>
    <row r="75" spans="1:8" ht="20.25" customHeight="1" x14ac:dyDescent="0.2">
      <c r="A75" s="14"/>
      <c r="B75" s="15"/>
      <c r="C75" s="16"/>
      <c r="D75" s="28"/>
      <c r="E75" s="28"/>
      <c r="F75" s="72"/>
      <c r="G75" s="16"/>
      <c r="H75" s="73"/>
    </row>
    <row r="76" spans="1:8" ht="20.25" customHeight="1" x14ac:dyDescent="0.2">
      <c r="A76" s="14"/>
      <c r="B76" s="15"/>
      <c r="C76" s="16"/>
      <c r="D76" s="28"/>
      <c r="E76" s="28"/>
      <c r="F76" s="72"/>
      <c r="G76" s="16"/>
      <c r="H76" s="73"/>
    </row>
    <row r="77" spans="1:8" ht="20.25" customHeight="1" x14ac:dyDescent="0.2">
      <c r="A77" s="14"/>
      <c r="B77" s="15"/>
      <c r="C77" s="16"/>
      <c r="D77" s="28"/>
      <c r="E77" s="28"/>
      <c r="F77" s="72"/>
      <c r="G77" s="16"/>
      <c r="H77" s="73"/>
    </row>
    <row r="78" spans="1:8" ht="20.25" customHeight="1" x14ac:dyDescent="0.2">
      <c r="A78" s="14"/>
      <c r="B78" s="15"/>
      <c r="C78" s="16"/>
      <c r="D78" s="28"/>
      <c r="E78" s="28"/>
      <c r="F78" s="72"/>
      <c r="G78" s="16"/>
      <c r="H78" s="73"/>
    </row>
    <row r="79" spans="1:8" ht="20.25" customHeight="1" x14ac:dyDescent="0.2">
      <c r="A79" s="14"/>
      <c r="B79" s="15"/>
      <c r="C79" s="16"/>
      <c r="D79" s="28"/>
      <c r="E79" s="28"/>
      <c r="F79" s="72"/>
      <c r="G79" s="16"/>
      <c r="H79" s="73"/>
    </row>
    <row r="80" spans="1:8" ht="20.25" customHeight="1" x14ac:dyDescent="0.2">
      <c r="A80" s="14"/>
      <c r="B80" s="15"/>
      <c r="C80" s="16"/>
      <c r="D80" s="28"/>
      <c r="E80" s="28"/>
      <c r="F80" s="72"/>
      <c r="G80" s="16"/>
      <c r="H80" s="73"/>
    </row>
    <row r="81" spans="1:8" ht="20.25" customHeight="1" x14ac:dyDescent="0.2">
      <c r="A81" s="14"/>
      <c r="B81" s="15"/>
      <c r="C81" s="16"/>
      <c r="D81" s="28"/>
      <c r="E81" s="28"/>
      <c r="F81" s="72"/>
      <c r="G81" s="16"/>
      <c r="H81" s="73"/>
    </row>
    <row r="82" spans="1:8" ht="20.25" customHeight="1" x14ac:dyDescent="0.2">
      <c r="A82" s="14"/>
      <c r="B82" s="15"/>
      <c r="C82" s="16"/>
      <c r="D82" s="28"/>
      <c r="E82" s="28"/>
      <c r="F82" s="72"/>
      <c r="G82" s="16"/>
      <c r="H82" s="73"/>
    </row>
    <row r="83" spans="1:8" ht="20.25" customHeight="1" x14ac:dyDescent="0.2">
      <c r="A83" s="14"/>
      <c r="B83" s="15"/>
      <c r="C83" s="16"/>
      <c r="D83" s="28"/>
      <c r="E83" s="28"/>
      <c r="F83" s="72"/>
      <c r="G83" s="16"/>
      <c r="H83" s="73"/>
    </row>
    <row r="84" spans="1:8" ht="20.25" customHeight="1" x14ac:dyDescent="0.2">
      <c r="A84" s="14"/>
      <c r="B84" s="15"/>
      <c r="C84" s="16"/>
      <c r="D84" s="28"/>
      <c r="E84" s="28"/>
      <c r="F84" s="72"/>
      <c r="G84" s="16"/>
      <c r="H84" s="73"/>
    </row>
    <row r="85" spans="1:8" ht="20.25" customHeight="1" x14ac:dyDescent="0.2">
      <c r="A85" s="14"/>
      <c r="B85" s="15"/>
      <c r="C85" s="16"/>
      <c r="D85" s="28"/>
      <c r="E85" s="28"/>
      <c r="F85" s="72"/>
      <c r="G85" s="16"/>
      <c r="H85" s="73"/>
    </row>
    <row r="86" spans="1:8" ht="20.25" customHeight="1" x14ac:dyDescent="0.2">
      <c r="A86" s="14"/>
      <c r="B86" s="15"/>
      <c r="C86" s="16"/>
      <c r="D86" s="28"/>
      <c r="E86" s="28"/>
      <c r="F86" s="72"/>
      <c r="G86" s="16"/>
      <c r="H86" s="73"/>
    </row>
    <row r="87" spans="1:8" ht="20.25" customHeight="1" x14ac:dyDescent="0.2">
      <c r="A87" s="14"/>
      <c r="B87" s="15"/>
      <c r="C87" s="16"/>
      <c r="D87" s="28"/>
      <c r="E87" s="28"/>
      <c r="F87" s="72"/>
      <c r="G87" s="16"/>
      <c r="H87" s="73"/>
    </row>
    <row r="88" spans="1:8" ht="20.25" customHeight="1" x14ac:dyDescent="0.2">
      <c r="A88" s="14"/>
      <c r="B88" s="15"/>
      <c r="C88" s="16"/>
      <c r="D88" s="28"/>
      <c r="E88" s="28"/>
      <c r="F88" s="72"/>
      <c r="G88" s="16"/>
      <c r="H88" s="73"/>
    </row>
    <row r="89" spans="1:8" ht="20.25" customHeight="1" x14ac:dyDescent="0.2">
      <c r="A89" s="14"/>
      <c r="B89" s="15"/>
      <c r="C89" s="16"/>
      <c r="D89" s="28"/>
      <c r="E89" s="28"/>
      <c r="F89" s="72"/>
      <c r="G89" s="16"/>
      <c r="H89" s="73"/>
    </row>
    <row r="90" spans="1:8" ht="20.25" customHeight="1" x14ac:dyDescent="0.2">
      <c r="A90" s="14"/>
      <c r="B90" s="15"/>
      <c r="C90" s="16"/>
      <c r="D90" s="28"/>
      <c r="E90" s="28"/>
      <c r="F90" s="72"/>
      <c r="G90" s="16"/>
      <c r="H90" s="73"/>
    </row>
    <row r="91" spans="1:8" ht="20.25" customHeight="1" x14ac:dyDescent="0.2">
      <c r="A91" s="14"/>
      <c r="B91" s="15"/>
      <c r="C91" s="16"/>
      <c r="D91" s="28"/>
      <c r="E91" s="28"/>
      <c r="F91" s="72"/>
      <c r="G91" s="16"/>
      <c r="H91" s="73"/>
    </row>
    <row r="92" spans="1:8" ht="20.25" customHeight="1" x14ac:dyDescent="0.2">
      <c r="A92" s="14"/>
      <c r="B92" s="15"/>
      <c r="C92" s="16"/>
      <c r="D92" s="28"/>
      <c r="E92" s="28"/>
      <c r="F92" s="72"/>
      <c r="G92" s="16"/>
      <c r="H92" s="73"/>
    </row>
    <row r="93" spans="1:8" ht="20.25" customHeight="1" x14ac:dyDescent="0.2">
      <c r="A93" s="14"/>
      <c r="B93" s="15"/>
      <c r="C93" s="16"/>
      <c r="D93" s="28"/>
      <c r="E93" s="28"/>
      <c r="F93" s="72"/>
      <c r="G93" s="16"/>
      <c r="H93" s="73"/>
    </row>
    <row r="94" spans="1:8" ht="20.25" customHeight="1" x14ac:dyDescent="0.2">
      <c r="A94" s="14"/>
      <c r="B94" s="15"/>
      <c r="C94" s="16"/>
      <c r="D94" s="28"/>
      <c r="E94" s="28"/>
      <c r="F94" s="72"/>
      <c r="G94" s="16"/>
      <c r="H94" s="73"/>
    </row>
    <row r="95" spans="1:8" ht="20.25" customHeight="1" x14ac:dyDescent="0.2">
      <c r="A95" s="14"/>
      <c r="B95" s="15"/>
      <c r="C95" s="16"/>
      <c r="D95" s="28"/>
      <c r="E95" s="28"/>
      <c r="F95" s="72"/>
      <c r="G95" s="16"/>
      <c r="H95" s="73"/>
    </row>
    <row r="96" spans="1:8" ht="20.25" customHeight="1" x14ac:dyDescent="0.2">
      <c r="A96" s="14"/>
      <c r="B96" s="15"/>
      <c r="C96" s="16"/>
      <c r="D96" s="28"/>
      <c r="E96" s="28"/>
      <c r="F96" s="72"/>
      <c r="G96" s="16"/>
      <c r="H96" s="73"/>
    </row>
    <row r="97" spans="1:8" ht="20.25" customHeight="1" x14ac:dyDescent="0.2">
      <c r="A97" s="14"/>
      <c r="B97" s="15"/>
      <c r="C97" s="16"/>
      <c r="D97" s="28"/>
      <c r="E97" s="28"/>
      <c r="F97" s="72"/>
      <c r="G97" s="16"/>
      <c r="H97" s="73"/>
    </row>
    <row r="98" spans="1:8" ht="20.25" customHeight="1" x14ac:dyDescent="0.2">
      <c r="A98" s="14"/>
      <c r="B98" s="15"/>
      <c r="C98" s="16"/>
      <c r="D98" s="28"/>
      <c r="E98" s="28"/>
      <c r="F98" s="72"/>
      <c r="G98" s="16"/>
      <c r="H98" s="73"/>
    </row>
    <row r="99" spans="1:8" ht="20.25" customHeight="1" x14ac:dyDescent="0.2">
      <c r="A99" s="14"/>
      <c r="B99" s="15"/>
      <c r="C99" s="16"/>
      <c r="D99" s="28"/>
      <c r="E99" s="28"/>
      <c r="F99" s="72"/>
      <c r="G99" s="16"/>
      <c r="H99" s="73"/>
    </row>
    <row r="100" spans="1:8" ht="20.25" customHeight="1" x14ac:dyDescent="0.2">
      <c r="A100" s="14"/>
      <c r="B100" s="15"/>
      <c r="C100" s="16"/>
      <c r="D100" s="28"/>
      <c r="E100" s="28"/>
      <c r="F100" s="72"/>
      <c r="G100" s="16"/>
      <c r="H100" s="73"/>
    </row>
    <row r="101" spans="1:8" ht="20.25" customHeight="1" x14ac:dyDescent="0.2">
      <c r="A101" s="14"/>
      <c r="B101" s="15"/>
      <c r="C101" s="16"/>
      <c r="D101" s="28"/>
      <c r="E101" s="28"/>
      <c r="F101" s="72"/>
      <c r="G101" s="16"/>
      <c r="H101" s="73"/>
    </row>
    <row r="102" spans="1:8" ht="20.25" customHeight="1" x14ac:dyDescent="0.2">
      <c r="A102" s="14"/>
      <c r="B102" s="15"/>
      <c r="C102" s="16"/>
      <c r="D102" s="28"/>
      <c r="E102" s="28"/>
      <c r="F102" s="72"/>
      <c r="G102" s="16"/>
      <c r="H102" s="73"/>
    </row>
    <row r="103" spans="1:8" ht="20.25" customHeight="1" x14ac:dyDescent="0.2">
      <c r="A103" s="14"/>
      <c r="B103" s="15"/>
      <c r="C103" s="16"/>
      <c r="D103" s="28"/>
      <c r="E103" s="28"/>
      <c r="F103" s="72"/>
      <c r="G103" s="16"/>
      <c r="H103" s="73"/>
    </row>
    <row r="104" spans="1:8" ht="20.25" customHeight="1" x14ac:dyDescent="0.2">
      <c r="A104" s="14"/>
      <c r="B104" s="15"/>
      <c r="C104" s="16"/>
      <c r="D104" s="28"/>
      <c r="E104" s="28"/>
      <c r="F104" s="72"/>
      <c r="G104" s="16"/>
      <c r="H104" s="73"/>
    </row>
    <row r="105" spans="1:8" ht="20.25" customHeight="1" x14ac:dyDescent="0.2">
      <c r="A105" s="14"/>
      <c r="B105" s="15"/>
      <c r="C105" s="16"/>
      <c r="D105" s="28"/>
      <c r="E105" s="28"/>
      <c r="F105" s="72"/>
      <c r="G105" s="16"/>
      <c r="H105" s="73"/>
    </row>
    <row r="106" spans="1:8" ht="20.25" customHeight="1" x14ac:dyDescent="0.2">
      <c r="A106" s="14"/>
      <c r="B106" s="15"/>
      <c r="C106" s="16"/>
      <c r="D106" s="28"/>
      <c r="E106" s="28"/>
      <c r="F106" s="72"/>
      <c r="G106" s="16"/>
      <c r="H106" s="73"/>
    </row>
    <row r="107" spans="1:8" ht="20.25" customHeight="1" x14ac:dyDescent="0.2">
      <c r="A107" s="14"/>
      <c r="B107" s="15"/>
      <c r="C107" s="16"/>
      <c r="D107" s="28"/>
      <c r="E107" s="28"/>
      <c r="F107" s="72"/>
      <c r="G107" s="16"/>
      <c r="H107" s="73"/>
    </row>
    <row r="108" spans="1:8" ht="20.25" customHeight="1" x14ac:dyDescent="0.2">
      <c r="A108" s="14"/>
      <c r="B108" s="15"/>
      <c r="C108" s="16"/>
      <c r="D108" s="28"/>
      <c r="E108" s="28"/>
      <c r="F108" s="72"/>
      <c r="G108" s="16"/>
      <c r="H108" s="73"/>
    </row>
    <row r="109" spans="1:8" ht="20.25" customHeight="1" x14ac:dyDescent="0.2">
      <c r="A109" s="14"/>
      <c r="B109" s="15"/>
      <c r="C109" s="16"/>
      <c r="D109" s="28"/>
      <c r="E109" s="28"/>
      <c r="F109" s="72"/>
      <c r="G109" s="16"/>
      <c r="H109" s="73"/>
    </row>
    <row r="110" spans="1:8" ht="20.25" customHeight="1" x14ac:dyDescent="0.2">
      <c r="A110" s="14"/>
      <c r="B110" s="15"/>
      <c r="C110" s="16"/>
      <c r="D110" s="28"/>
      <c r="E110" s="28"/>
      <c r="F110" s="72"/>
      <c r="G110" s="16"/>
      <c r="H110" s="73"/>
    </row>
    <row r="111" spans="1:8" ht="20.25" customHeight="1" x14ac:dyDescent="0.2">
      <c r="A111" s="14"/>
      <c r="B111" s="15"/>
      <c r="C111" s="16"/>
      <c r="D111" s="28"/>
      <c r="E111" s="28"/>
      <c r="F111" s="72"/>
      <c r="G111" s="16"/>
      <c r="H111" s="73"/>
    </row>
    <row r="112" spans="1:8" ht="15.75" thickBot="1" x14ac:dyDescent="0.25">
      <c r="A112" s="14"/>
      <c r="B112" s="15"/>
      <c r="C112" s="16"/>
      <c r="D112" s="28"/>
      <c r="E112" s="28"/>
      <c r="F112" s="74"/>
      <c r="G112" s="75"/>
      <c r="H112" s="76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2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0" tint="-0.14999847407452621"/>
  </sheetPr>
  <dimension ref="A1:K110"/>
  <sheetViews>
    <sheetView zoomScale="70" zoomScaleNormal="70" workbookViewId="0">
      <pane ySplit="14" topLeftCell="A24" activePane="bottomLeft" state="frozen"/>
      <selection pane="bottomLeft" activeCell="E50" sqref="E50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9.5703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'1218'!C1+1</f>
        <v>45279</v>
      </c>
    </row>
    <row r="2" spans="1:11" ht="15.75" x14ac:dyDescent="0.25">
      <c r="A2" s="42" t="s">
        <v>12</v>
      </c>
      <c r="B2" s="33"/>
      <c r="C2" s="33"/>
      <c r="D2" s="40">
        <f>SUMIF(E$16:E110,E2,D$16:D110)</f>
        <v>426790</v>
      </c>
      <c r="E2" s="34" t="s">
        <v>15</v>
      </c>
      <c r="F2" s="42" t="s">
        <v>18</v>
      </c>
      <c r="G2" s="33" t="s">
        <v>15</v>
      </c>
      <c r="H2" s="34">
        <f>SUM(H16:H110)-(H3+H4+H5)</f>
        <v>6670</v>
      </c>
      <c r="J2" s="50" t="s">
        <v>31</v>
      </c>
      <c r="K2" s="51"/>
    </row>
    <row r="3" spans="1:11" ht="15.75" x14ac:dyDescent="0.25">
      <c r="A3" s="43"/>
      <c r="D3" s="2">
        <f>SUMIF(E$16:E110,E3,D$16:D110)</f>
        <v>0</v>
      </c>
      <c r="E3" s="36" t="s">
        <v>24</v>
      </c>
      <c r="F3" s="43"/>
      <c r="G3" s="1" t="s">
        <v>24</v>
      </c>
      <c r="H3" s="36">
        <f>SUMIF(G16:G110,G3,H16:H110)</f>
        <v>0</v>
      </c>
      <c r="J3" s="54" t="s">
        <v>32</v>
      </c>
      <c r="K3" s="55">
        <f>'1218'!K8</f>
        <v>570795</v>
      </c>
    </row>
    <row r="4" spans="1:11" ht="15.75" x14ac:dyDescent="0.25">
      <c r="A4" s="43"/>
      <c r="D4" s="2">
        <f>SUMIF(E$16:E110,E4,D$16:D110)</f>
        <v>0</v>
      </c>
      <c r="E4" s="36" t="s">
        <v>9</v>
      </c>
      <c r="F4" s="43"/>
      <c r="G4" s="1" t="s">
        <v>9</v>
      </c>
      <c r="H4" s="36">
        <f>SUMIF(G16:G110,G4,H16:H110)</f>
        <v>500000</v>
      </c>
      <c r="J4" s="3" t="s">
        <v>33</v>
      </c>
      <c r="K4" s="56">
        <f>'1218'!K9</f>
        <v>1000000</v>
      </c>
    </row>
    <row r="5" spans="1:11" x14ac:dyDescent="0.2">
      <c r="A5" s="35"/>
      <c r="D5" s="2">
        <f>SUMIF(E$16:E110,E5,D$16:D110)</f>
        <v>607958</v>
      </c>
      <c r="E5" s="36" t="s">
        <v>16</v>
      </c>
      <c r="F5" s="35"/>
      <c r="G5" s="1" t="s">
        <v>37</v>
      </c>
      <c r="H5" s="36">
        <f>SUMIF(G16:G110,G5,H16:H110)</f>
        <v>0</v>
      </c>
      <c r="J5" s="1" t="s">
        <v>29</v>
      </c>
      <c r="K5" s="57">
        <f>'1218'!K10</f>
        <v>0</v>
      </c>
    </row>
    <row r="6" spans="1:11" x14ac:dyDescent="0.2">
      <c r="A6" s="35"/>
      <c r="D6" s="2">
        <f>SUMIF(E$16:E110,E6,D$16:D110)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SUMIF(E$16:E111,E7,D$16:D111)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SUMIF(E$16:E110,E8,D$16:D110)</f>
        <v>0</v>
      </c>
      <c r="E8" s="36" t="s">
        <v>10</v>
      </c>
      <c r="F8" s="35"/>
      <c r="H8" s="36"/>
      <c r="J8" s="54" t="s">
        <v>32</v>
      </c>
      <c r="K8" s="58">
        <f>K3+SUM(D2:D4)-H12</f>
        <v>490915</v>
      </c>
    </row>
    <row r="9" spans="1:11" ht="15.75" x14ac:dyDescent="0.25">
      <c r="A9" s="35"/>
      <c r="D9" s="2">
        <f>SUMIF(E$16:E110,E9,D$16:D110)</f>
        <v>0</v>
      </c>
      <c r="E9" s="36" t="s">
        <v>38</v>
      </c>
      <c r="F9" s="35"/>
      <c r="H9" s="36"/>
      <c r="J9" s="3" t="s">
        <v>21</v>
      </c>
      <c r="K9" s="32">
        <f>K4+H4-D4</f>
        <v>1500000</v>
      </c>
    </row>
    <row r="10" spans="1:11" x14ac:dyDescent="0.2">
      <c r="A10" s="35"/>
      <c r="D10" s="2">
        <f>SUMIF(E$16:E110,E10,D$16:D110)</f>
        <v>72000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SUMIF(E$16:E110,E11,D$16:D110)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1106748</v>
      </c>
      <c r="E12" s="39"/>
      <c r="F12" s="37"/>
      <c r="G12" s="38" t="s">
        <v>20</v>
      </c>
      <c r="H12" s="39">
        <f>SUM(H2:H10)</f>
        <v>506670</v>
      </c>
    </row>
    <row r="13" spans="1:11" ht="15.75" thickBot="1" x14ac:dyDescent="0.25">
      <c r="C13" s="59" t="s">
        <v>35</v>
      </c>
      <c r="D13" s="60">
        <f>SUM(D16:D110)</f>
        <v>1106748</v>
      </c>
      <c r="G13" s="59" t="s">
        <v>35</v>
      </c>
      <c r="H13" s="60">
        <f>SUM(H16:H110)</f>
        <v>506670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 t="s">
        <v>441</v>
      </c>
      <c r="B16" s="15"/>
      <c r="C16" s="16" t="s">
        <v>90</v>
      </c>
      <c r="D16" s="28">
        <v>24054</v>
      </c>
      <c r="E16" s="17" t="s">
        <v>16</v>
      </c>
      <c r="F16" s="23" t="s">
        <v>452</v>
      </c>
      <c r="G16" s="24" t="s">
        <v>453</v>
      </c>
      <c r="H16" s="25">
        <v>6670</v>
      </c>
    </row>
    <row r="17" spans="1:8" ht="20.25" customHeight="1" x14ac:dyDescent="0.2">
      <c r="A17" s="14" t="s">
        <v>442</v>
      </c>
      <c r="B17" s="15" t="s">
        <v>45</v>
      </c>
      <c r="C17" s="16" t="s">
        <v>197</v>
      </c>
      <c r="D17" s="28">
        <v>28500</v>
      </c>
      <c r="E17" s="17" t="s">
        <v>16</v>
      </c>
      <c r="F17" s="15" t="s">
        <v>78</v>
      </c>
      <c r="G17" s="16" t="s">
        <v>9</v>
      </c>
      <c r="H17" s="17">
        <v>500000</v>
      </c>
    </row>
    <row r="18" spans="1:8" ht="20.25" customHeight="1" x14ac:dyDescent="0.2">
      <c r="A18" s="14" t="s">
        <v>443</v>
      </c>
      <c r="B18" s="15" t="s">
        <v>45</v>
      </c>
      <c r="C18" s="16" t="s">
        <v>197</v>
      </c>
      <c r="D18" s="28">
        <v>28500</v>
      </c>
      <c r="E18" s="17" t="s">
        <v>17</v>
      </c>
      <c r="F18" s="15"/>
      <c r="G18" s="16"/>
      <c r="H18" s="17"/>
    </row>
    <row r="19" spans="1:8" ht="20.25" customHeight="1" x14ac:dyDescent="0.2">
      <c r="A19" s="14" t="s">
        <v>444</v>
      </c>
      <c r="B19" s="15" t="s">
        <v>172</v>
      </c>
      <c r="C19" s="16" t="s">
        <v>105</v>
      </c>
      <c r="D19" s="28">
        <v>6000</v>
      </c>
      <c r="E19" s="17" t="s">
        <v>17</v>
      </c>
      <c r="F19" s="15"/>
      <c r="G19" s="16"/>
      <c r="H19" s="17"/>
    </row>
    <row r="20" spans="1:8" ht="20.25" customHeight="1" x14ac:dyDescent="0.2">
      <c r="A20" s="14" t="s">
        <v>445</v>
      </c>
      <c r="B20" s="15" t="s">
        <v>45</v>
      </c>
      <c r="C20" s="16" t="s">
        <v>197</v>
      </c>
      <c r="D20" s="28">
        <v>28500</v>
      </c>
      <c r="E20" s="17" t="s">
        <v>15</v>
      </c>
      <c r="F20" s="15"/>
      <c r="G20" s="16"/>
      <c r="H20" s="17"/>
    </row>
    <row r="21" spans="1:8" ht="20.25" customHeight="1" x14ac:dyDescent="0.2">
      <c r="A21" s="14" t="s">
        <v>446</v>
      </c>
      <c r="B21" s="15" t="s">
        <v>45</v>
      </c>
      <c r="C21" s="16" t="s">
        <v>447</v>
      </c>
      <c r="D21" s="28">
        <v>37500</v>
      </c>
      <c r="E21" s="17" t="s">
        <v>15</v>
      </c>
      <c r="F21" s="15"/>
      <c r="G21" s="16"/>
      <c r="H21" s="17"/>
    </row>
    <row r="22" spans="1:8" ht="20.25" customHeight="1" x14ac:dyDescent="0.2">
      <c r="A22" s="14" t="s">
        <v>448</v>
      </c>
      <c r="B22" s="15"/>
      <c r="C22" s="16" t="s">
        <v>90</v>
      </c>
      <c r="D22" s="28">
        <v>23960</v>
      </c>
      <c r="E22" s="17" t="s">
        <v>15</v>
      </c>
      <c r="F22" s="15"/>
      <c r="G22" s="16"/>
      <c r="H22" s="17"/>
    </row>
    <row r="23" spans="1:8" ht="20.25" customHeight="1" x14ac:dyDescent="0.2">
      <c r="A23" s="14" t="s">
        <v>147</v>
      </c>
      <c r="B23" s="15" t="s">
        <v>45</v>
      </c>
      <c r="C23" s="16" t="s">
        <v>197</v>
      </c>
      <c r="D23" s="28">
        <v>28500</v>
      </c>
      <c r="E23" s="17" t="s">
        <v>15</v>
      </c>
      <c r="F23" s="15"/>
      <c r="G23" s="16"/>
      <c r="H23" s="17"/>
    </row>
    <row r="24" spans="1:8" ht="20.25" customHeight="1" x14ac:dyDescent="0.2">
      <c r="A24" s="14" t="s">
        <v>449</v>
      </c>
      <c r="B24" s="15" t="s">
        <v>45</v>
      </c>
      <c r="C24" s="16" t="s">
        <v>197</v>
      </c>
      <c r="D24" s="28">
        <v>28500</v>
      </c>
      <c r="E24" s="17" t="s">
        <v>15</v>
      </c>
      <c r="F24" s="15"/>
      <c r="G24" s="16"/>
      <c r="H24" s="17"/>
    </row>
    <row r="25" spans="1:8" ht="20.25" customHeight="1" x14ac:dyDescent="0.2">
      <c r="A25" s="14" t="s">
        <v>450</v>
      </c>
      <c r="B25" s="15"/>
      <c r="C25" s="16" t="s">
        <v>90</v>
      </c>
      <c r="D25" s="28">
        <v>19830</v>
      </c>
      <c r="E25" s="17" t="s">
        <v>15</v>
      </c>
      <c r="F25" s="15"/>
      <c r="G25" s="16"/>
      <c r="H25" s="17"/>
    </row>
    <row r="26" spans="1:8" ht="20.25" customHeight="1" x14ac:dyDescent="0.2">
      <c r="A26" s="14" t="s">
        <v>451</v>
      </c>
      <c r="B26" s="15" t="s">
        <v>45</v>
      </c>
      <c r="C26" s="16" t="s">
        <v>197</v>
      </c>
      <c r="D26" s="28">
        <v>28500</v>
      </c>
      <c r="E26" s="17" t="s">
        <v>16</v>
      </c>
      <c r="F26" s="15"/>
      <c r="G26" s="16"/>
      <c r="H26" s="17"/>
    </row>
    <row r="27" spans="1:8" ht="20.25" customHeight="1" x14ac:dyDescent="0.2">
      <c r="A27" s="14" t="s">
        <v>454</v>
      </c>
      <c r="B27" s="15" t="s">
        <v>45</v>
      </c>
      <c r="C27" s="16" t="s">
        <v>455</v>
      </c>
      <c r="D27" s="28">
        <v>48394</v>
      </c>
      <c r="E27" s="17" t="s">
        <v>16</v>
      </c>
      <c r="F27" s="15"/>
      <c r="G27" s="16"/>
      <c r="H27" s="17"/>
    </row>
    <row r="28" spans="1:8" ht="20.25" customHeight="1" x14ac:dyDescent="0.2">
      <c r="A28" s="14" t="s">
        <v>456</v>
      </c>
      <c r="B28" s="15" t="s">
        <v>45</v>
      </c>
      <c r="C28" s="16" t="s">
        <v>447</v>
      </c>
      <c r="D28" s="28">
        <v>37500</v>
      </c>
      <c r="E28" s="17" t="s">
        <v>16</v>
      </c>
      <c r="F28" s="15"/>
      <c r="G28" s="16"/>
      <c r="H28" s="17"/>
    </row>
    <row r="29" spans="1:8" ht="20.25" customHeight="1" x14ac:dyDescent="0.2">
      <c r="A29" s="14" t="s">
        <v>457</v>
      </c>
      <c r="B29" s="15" t="s">
        <v>45</v>
      </c>
      <c r="C29" s="16" t="s">
        <v>447</v>
      </c>
      <c r="D29" s="28">
        <v>37500</v>
      </c>
      <c r="E29" s="17" t="s">
        <v>17</v>
      </c>
      <c r="F29" s="15"/>
      <c r="G29" s="16"/>
      <c r="H29" s="17"/>
    </row>
    <row r="30" spans="1:8" ht="20.25" customHeight="1" x14ac:dyDescent="0.2">
      <c r="A30" s="14" t="s">
        <v>458</v>
      </c>
      <c r="B30" s="15"/>
      <c r="C30" s="16" t="s">
        <v>90</v>
      </c>
      <c r="D30" s="28">
        <v>12510</v>
      </c>
      <c r="E30" s="17" t="s">
        <v>16</v>
      </c>
      <c r="F30" s="15"/>
      <c r="G30" s="16"/>
      <c r="H30" s="17"/>
    </row>
    <row r="31" spans="1:8" ht="20.25" customHeight="1" x14ac:dyDescent="0.2">
      <c r="A31" s="14" t="s">
        <v>459</v>
      </c>
      <c r="B31" s="15" t="s">
        <v>150</v>
      </c>
      <c r="C31" s="16" t="s">
        <v>460</v>
      </c>
      <c r="D31" s="28">
        <v>24000</v>
      </c>
      <c r="E31" s="17" t="s">
        <v>15</v>
      </c>
      <c r="F31" s="15"/>
      <c r="G31" s="16"/>
      <c r="H31" s="17"/>
    </row>
    <row r="32" spans="1:8" ht="20.25" customHeight="1" x14ac:dyDescent="0.2">
      <c r="A32" s="14" t="s">
        <v>461</v>
      </c>
      <c r="B32" s="15" t="s">
        <v>150</v>
      </c>
      <c r="C32" s="16" t="s">
        <v>210</v>
      </c>
      <c r="D32" s="28">
        <v>6000</v>
      </c>
      <c r="E32" s="17" t="s">
        <v>15</v>
      </c>
      <c r="F32" s="15"/>
      <c r="G32" s="16"/>
      <c r="H32" s="17"/>
    </row>
    <row r="33" spans="1:8" ht="20.25" customHeight="1" x14ac:dyDescent="0.2">
      <c r="A33" s="14" t="s">
        <v>462</v>
      </c>
      <c r="B33" s="15" t="s">
        <v>150</v>
      </c>
      <c r="C33" s="16" t="s">
        <v>460</v>
      </c>
      <c r="D33" s="28">
        <v>24000</v>
      </c>
      <c r="E33" s="17" t="s">
        <v>16</v>
      </c>
      <c r="F33" s="15"/>
      <c r="G33" s="16"/>
      <c r="H33" s="17"/>
    </row>
    <row r="34" spans="1:8" ht="20.25" customHeight="1" x14ac:dyDescent="0.2">
      <c r="A34" s="14" t="s">
        <v>463</v>
      </c>
      <c r="B34" s="15" t="s">
        <v>45</v>
      </c>
      <c r="C34" s="16" t="s">
        <v>464</v>
      </c>
      <c r="D34" s="28">
        <v>28500</v>
      </c>
      <c r="E34" s="17" t="s">
        <v>16</v>
      </c>
      <c r="F34" s="15"/>
      <c r="G34" s="16"/>
      <c r="H34" s="17"/>
    </row>
    <row r="35" spans="1:8" ht="20.25" customHeight="1" x14ac:dyDescent="0.2">
      <c r="A35" s="14" t="s">
        <v>465</v>
      </c>
      <c r="B35" s="15" t="s">
        <v>150</v>
      </c>
      <c r="C35" s="16" t="s">
        <v>43</v>
      </c>
      <c r="D35" s="28">
        <v>43000</v>
      </c>
      <c r="E35" s="17" t="s">
        <v>16</v>
      </c>
      <c r="F35" s="15"/>
      <c r="G35" s="16"/>
      <c r="H35" s="17"/>
    </row>
    <row r="36" spans="1:8" ht="20.25" customHeight="1" x14ac:dyDescent="0.2">
      <c r="A36" s="14" t="s">
        <v>323</v>
      </c>
      <c r="B36" s="15" t="s">
        <v>45</v>
      </c>
      <c r="C36" s="16" t="s">
        <v>197</v>
      </c>
      <c r="D36" s="28">
        <v>28500</v>
      </c>
      <c r="E36" s="17" t="s">
        <v>16</v>
      </c>
      <c r="F36" s="15"/>
      <c r="G36" s="16"/>
      <c r="H36" s="17"/>
    </row>
    <row r="37" spans="1:8" ht="20.25" customHeight="1" x14ac:dyDescent="0.2">
      <c r="A37" s="14" t="s">
        <v>181</v>
      </c>
      <c r="B37" s="15" t="s">
        <v>150</v>
      </c>
      <c r="C37" s="16" t="s">
        <v>460</v>
      </c>
      <c r="D37" s="28">
        <v>24000</v>
      </c>
      <c r="E37" s="17" t="s">
        <v>15</v>
      </c>
      <c r="F37" s="15"/>
      <c r="G37" s="16"/>
      <c r="H37" s="17"/>
    </row>
    <row r="38" spans="1:8" ht="20.25" customHeight="1" x14ac:dyDescent="0.2">
      <c r="A38" s="14" t="s">
        <v>466</v>
      </c>
      <c r="B38" s="15" t="s">
        <v>45</v>
      </c>
      <c r="C38" s="16" t="s">
        <v>197</v>
      </c>
      <c r="D38" s="28">
        <v>28500</v>
      </c>
      <c r="E38" s="17" t="s">
        <v>16</v>
      </c>
      <c r="F38" s="15"/>
      <c r="G38" s="16"/>
      <c r="H38" s="17"/>
    </row>
    <row r="39" spans="1:8" ht="20.25" customHeight="1" x14ac:dyDescent="0.2">
      <c r="A39" s="14" t="s">
        <v>467</v>
      </c>
      <c r="B39" s="15" t="s">
        <v>150</v>
      </c>
      <c r="C39" s="16" t="s">
        <v>460</v>
      </c>
      <c r="D39" s="28">
        <v>24000</v>
      </c>
      <c r="E39" s="17" t="s">
        <v>16</v>
      </c>
      <c r="F39" s="15"/>
      <c r="G39" s="16"/>
      <c r="H39" s="17"/>
    </row>
    <row r="40" spans="1:8" ht="20.25" customHeight="1" x14ac:dyDescent="0.2">
      <c r="A40" s="14" t="s">
        <v>468</v>
      </c>
      <c r="B40" s="15" t="s">
        <v>150</v>
      </c>
      <c r="C40" s="16" t="s">
        <v>469</v>
      </c>
      <c r="D40" s="28">
        <v>40000</v>
      </c>
      <c r="E40" s="17" t="s">
        <v>16</v>
      </c>
      <c r="F40" s="15"/>
      <c r="G40" s="16"/>
      <c r="H40" s="17"/>
    </row>
    <row r="41" spans="1:8" ht="20.25" customHeight="1" x14ac:dyDescent="0.2">
      <c r="A41" s="14" t="s">
        <v>470</v>
      </c>
      <c r="B41" s="15" t="s">
        <v>116</v>
      </c>
      <c r="C41" s="16" t="s">
        <v>53</v>
      </c>
      <c r="D41" s="28">
        <v>43000</v>
      </c>
      <c r="E41" s="17" t="s">
        <v>16</v>
      </c>
      <c r="F41" s="15"/>
      <c r="G41" s="16"/>
      <c r="H41" s="17"/>
    </row>
    <row r="42" spans="1:8" ht="20.25" customHeight="1" x14ac:dyDescent="0.2">
      <c r="A42" s="14" t="s">
        <v>471</v>
      </c>
      <c r="B42" s="15" t="s">
        <v>150</v>
      </c>
      <c r="C42" s="16" t="s">
        <v>469</v>
      </c>
      <c r="D42" s="28">
        <v>40000</v>
      </c>
      <c r="E42" s="17" t="s">
        <v>16</v>
      </c>
      <c r="F42" s="15"/>
      <c r="G42" s="16"/>
      <c r="H42" s="17"/>
    </row>
    <row r="43" spans="1:8" ht="20.25" customHeight="1" x14ac:dyDescent="0.2">
      <c r="A43" s="14" t="s">
        <v>339</v>
      </c>
      <c r="B43" s="15" t="s">
        <v>172</v>
      </c>
      <c r="C43" s="16" t="s">
        <v>472</v>
      </c>
      <c r="D43" s="28">
        <v>43000</v>
      </c>
      <c r="E43" s="17" t="s">
        <v>16</v>
      </c>
      <c r="F43" s="15"/>
      <c r="G43" s="16"/>
      <c r="H43" s="17"/>
    </row>
    <row r="44" spans="1:8" ht="20.25" customHeight="1" x14ac:dyDescent="0.2">
      <c r="A44" s="14" t="s">
        <v>255</v>
      </c>
      <c r="B44" s="15" t="s">
        <v>150</v>
      </c>
      <c r="C44" s="16" t="s">
        <v>469</v>
      </c>
      <c r="D44" s="28">
        <v>40000</v>
      </c>
      <c r="E44" s="17" t="s">
        <v>15</v>
      </c>
      <c r="F44" s="15"/>
      <c r="G44" s="16"/>
      <c r="H44" s="17"/>
    </row>
    <row r="45" spans="1:8" ht="20.25" customHeight="1" x14ac:dyDescent="0.2">
      <c r="A45" s="14" t="s">
        <v>292</v>
      </c>
      <c r="B45" s="15" t="s">
        <v>172</v>
      </c>
      <c r="C45" s="16" t="s">
        <v>473</v>
      </c>
      <c r="D45" s="28">
        <v>43000</v>
      </c>
      <c r="E45" s="17" t="s">
        <v>15</v>
      </c>
      <c r="F45" s="15"/>
      <c r="G45" s="16"/>
      <c r="H45" s="17"/>
    </row>
    <row r="46" spans="1:8" ht="20.25" customHeight="1" x14ac:dyDescent="0.2">
      <c r="A46" s="14" t="s">
        <v>474</v>
      </c>
      <c r="B46" s="15" t="s">
        <v>116</v>
      </c>
      <c r="C46" s="16" t="s">
        <v>43</v>
      </c>
      <c r="D46" s="28">
        <v>43000</v>
      </c>
      <c r="E46" s="17" t="s">
        <v>15</v>
      </c>
      <c r="F46" s="15"/>
      <c r="G46" s="16"/>
      <c r="H46" s="17"/>
    </row>
    <row r="47" spans="1:8" ht="20.25" customHeight="1" x14ac:dyDescent="0.2">
      <c r="A47" s="14" t="s">
        <v>475</v>
      </c>
      <c r="B47" s="15" t="s">
        <v>150</v>
      </c>
      <c r="C47" s="16" t="s">
        <v>469</v>
      </c>
      <c r="D47" s="28">
        <v>40000</v>
      </c>
      <c r="E47" s="17" t="s">
        <v>15</v>
      </c>
      <c r="F47" s="15"/>
      <c r="G47" s="16"/>
      <c r="H47" s="17"/>
    </row>
    <row r="48" spans="1:8" ht="20.25" customHeight="1" x14ac:dyDescent="0.2">
      <c r="A48" s="14" t="s">
        <v>476</v>
      </c>
      <c r="B48" s="15" t="s">
        <v>172</v>
      </c>
      <c r="C48" s="16" t="s">
        <v>472</v>
      </c>
      <c r="D48" s="28">
        <v>43000</v>
      </c>
      <c r="E48" s="17" t="s">
        <v>16</v>
      </c>
      <c r="F48" s="15"/>
      <c r="G48" s="16"/>
      <c r="H48" s="17"/>
    </row>
    <row r="49" spans="1:8" ht="20.25" customHeight="1" x14ac:dyDescent="0.2">
      <c r="A49" s="14" t="s">
        <v>477</v>
      </c>
      <c r="B49" s="15" t="s">
        <v>150</v>
      </c>
      <c r="C49" s="16" t="s">
        <v>469</v>
      </c>
      <c r="D49" s="28">
        <v>40000</v>
      </c>
      <c r="E49" s="17" t="s">
        <v>15</v>
      </c>
      <c r="F49" s="15"/>
      <c r="G49" s="16"/>
      <c r="H49" s="17"/>
    </row>
    <row r="50" spans="1:8" ht="20.25" customHeight="1" x14ac:dyDescent="0.2">
      <c r="A50" s="14" t="s">
        <v>478</v>
      </c>
      <c r="B50" s="26" t="s">
        <v>172</v>
      </c>
      <c r="C50" s="16" t="s">
        <v>472</v>
      </c>
      <c r="D50" s="28">
        <v>43000</v>
      </c>
      <c r="E50" s="17" t="s">
        <v>16</v>
      </c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x14ac:dyDescent="0.2">
      <c r="A110" s="14"/>
      <c r="B110" s="15"/>
      <c r="C110" s="16"/>
      <c r="D110" s="28"/>
      <c r="E110" s="17"/>
      <c r="F110" s="15"/>
      <c r="G110" s="16"/>
      <c r="H110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0" xr:uid="{00000000-0002-0000-13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12"/>
  <sheetViews>
    <sheetView zoomScale="70" zoomScaleNormal="70" workbookViewId="0">
      <pane ySplit="14" topLeftCell="A15" activePane="bottomLeft" state="frozen"/>
      <selection pane="bottomLeft" activeCell="E18" sqref="E18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'1219'!C1+1</f>
        <v>45280</v>
      </c>
    </row>
    <row r="2" spans="1:11" ht="15.75" x14ac:dyDescent="0.25">
      <c r="A2" s="42" t="s">
        <v>12</v>
      </c>
      <c r="B2" s="33"/>
      <c r="C2" s="33"/>
      <c r="D2" s="40">
        <f>SUMIF(E$16:E112,E2,D$16:D112)</f>
        <v>0</v>
      </c>
      <c r="E2" s="34" t="s">
        <v>15</v>
      </c>
      <c r="F2" s="42" t="s">
        <v>18</v>
      </c>
      <c r="G2" s="33" t="s">
        <v>15</v>
      </c>
      <c r="H2" s="34">
        <f>SUM(H16:H112)-(H3+H4+H5)</f>
        <v>100000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'1219'!K8</f>
        <v>490915</v>
      </c>
    </row>
    <row r="4" spans="1:11" ht="15.75" x14ac:dyDescent="0.25">
      <c r="A4" s="43"/>
      <c r="D4" s="2">
        <f>SUMIF(E$16:E112,E4,D$16:D112)</f>
        <v>0</v>
      </c>
      <c r="E4" s="36" t="s">
        <v>9</v>
      </c>
      <c r="F4" s="43"/>
      <c r="G4" s="1" t="s">
        <v>9</v>
      </c>
      <c r="H4" s="36">
        <f>SUMIF(G16:G112,G4,H16:H112)</f>
        <v>0</v>
      </c>
      <c r="J4" s="3" t="s">
        <v>33</v>
      </c>
      <c r="K4" s="56">
        <f>'1219'!K9</f>
        <v>1500000</v>
      </c>
    </row>
    <row r="5" spans="1:11" x14ac:dyDescent="0.2">
      <c r="A5" s="35"/>
      <c r="D5" s="2">
        <f>SUMIF(E$16:E112,E5,D$16:D112)</f>
        <v>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'1219'!K10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390915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1500000</v>
      </c>
    </row>
    <row r="10" spans="1:11" x14ac:dyDescent="0.2">
      <c r="A10" s="35"/>
      <c r="D10" s="2">
        <f>SUMIF(E$16:E112,E10,D$16:D112)</f>
        <v>12000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12000</v>
      </c>
      <c r="E12" s="39"/>
      <c r="F12" s="37"/>
      <c r="G12" s="38" t="s">
        <v>20</v>
      </c>
      <c r="H12" s="39">
        <f>SUM(H2:H10)</f>
        <v>100000</v>
      </c>
    </row>
    <row r="13" spans="1:11" ht="15.75" thickBot="1" x14ac:dyDescent="0.25">
      <c r="C13" s="59" t="s">
        <v>35</v>
      </c>
      <c r="D13" s="60">
        <f>SUM(D16:D112)</f>
        <v>12000</v>
      </c>
      <c r="G13" s="59" t="s">
        <v>35</v>
      </c>
      <c r="H13" s="60">
        <f>SUM(H16:H112)</f>
        <v>100000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 t="s">
        <v>481</v>
      </c>
      <c r="B16" s="15" t="s">
        <v>97</v>
      </c>
      <c r="C16" s="16" t="s">
        <v>210</v>
      </c>
      <c r="D16" s="28">
        <v>6000</v>
      </c>
      <c r="E16" s="17" t="s">
        <v>17</v>
      </c>
      <c r="F16" s="15" t="s">
        <v>479</v>
      </c>
      <c r="G16" s="16" t="s">
        <v>480</v>
      </c>
      <c r="H16" s="17">
        <v>100000</v>
      </c>
    </row>
    <row r="17" spans="1:8" ht="20.25" customHeight="1" x14ac:dyDescent="0.2">
      <c r="A17" s="14" t="s">
        <v>482</v>
      </c>
      <c r="B17" s="15" t="s">
        <v>97</v>
      </c>
      <c r="C17" s="16" t="s">
        <v>210</v>
      </c>
      <c r="D17" s="28">
        <v>6000</v>
      </c>
      <c r="E17" s="17" t="s">
        <v>17</v>
      </c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17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4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12"/>
  <sheetViews>
    <sheetView zoomScale="70" zoomScaleNormal="70" workbookViewId="0">
      <pane ySplit="14" topLeftCell="A15" activePane="bottomLeft" state="frozen"/>
      <selection pane="bottomLeft" activeCell="E43" sqref="E43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41.42578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'1220'!C1+1</f>
        <v>45281</v>
      </c>
    </row>
    <row r="2" spans="1:11" ht="15.75" x14ac:dyDescent="0.25">
      <c r="A2" s="42" t="s">
        <v>12</v>
      </c>
      <c r="B2" s="33"/>
      <c r="C2" s="33"/>
      <c r="D2" s="40">
        <f>SUMIF(E$16:E112,E2,D$16:D112)</f>
        <v>63000</v>
      </c>
      <c r="E2" s="34" t="s">
        <v>15</v>
      </c>
      <c r="F2" s="42" t="s">
        <v>18</v>
      </c>
      <c r="G2" s="33" t="s">
        <v>15</v>
      </c>
      <c r="H2" s="34">
        <f>SUM(H16:H112)-(H3+H4+H5)</f>
        <v>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'1220'!K8</f>
        <v>390915</v>
      </c>
    </row>
    <row r="4" spans="1:11" ht="15.75" x14ac:dyDescent="0.25">
      <c r="A4" s="43"/>
      <c r="D4" s="2">
        <f>SUMIF(E$16:E112,E4,D$16:D112)</f>
        <v>0</v>
      </c>
      <c r="E4" s="36" t="s">
        <v>9</v>
      </c>
      <c r="F4" s="43"/>
      <c r="G4" s="1" t="s">
        <v>9</v>
      </c>
      <c r="H4" s="36">
        <f>SUMIF(G16:G112,G4,H16:H112)</f>
        <v>0</v>
      </c>
      <c r="J4" s="3" t="s">
        <v>33</v>
      </c>
      <c r="K4" s="56">
        <f>'1220'!K9</f>
        <v>1500000</v>
      </c>
    </row>
    <row r="5" spans="1:11" x14ac:dyDescent="0.2">
      <c r="A5" s="35"/>
      <c r="D5" s="2">
        <f>SUMIF(E$16:E112,E5,D$16:D112)</f>
        <v>1242000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'1220'!K10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453915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1500000</v>
      </c>
    </row>
    <row r="10" spans="1:11" x14ac:dyDescent="0.2">
      <c r="A10" s="35"/>
      <c r="D10" s="2">
        <f>SUMIF(E$16:E112,E10,D$16:D112)</f>
        <v>115150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1420150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SUM(D16:D112)</f>
        <v>1420150</v>
      </c>
      <c r="G13" s="59" t="s">
        <v>35</v>
      </c>
      <c r="H13" s="60">
        <f>SUM(H16:H112)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 t="s">
        <v>483</v>
      </c>
      <c r="B16" s="23" t="s">
        <v>80</v>
      </c>
      <c r="C16" s="24" t="s">
        <v>484</v>
      </c>
      <c r="D16" s="30">
        <v>71000</v>
      </c>
      <c r="E16" s="25" t="s">
        <v>16</v>
      </c>
      <c r="F16" s="23"/>
      <c r="G16" s="24"/>
      <c r="H16" s="25"/>
    </row>
    <row r="17" spans="1:8" ht="20.25" customHeight="1" x14ac:dyDescent="0.2">
      <c r="A17" s="14" t="s">
        <v>485</v>
      </c>
      <c r="B17" s="15" t="s">
        <v>209</v>
      </c>
      <c r="C17" s="16" t="s">
        <v>210</v>
      </c>
      <c r="D17" s="28">
        <v>6000</v>
      </c>
      <c r="E17" s="17" t="s">
        <v>17</v>
      </c>
      <c r="F17" s="15"/>
      <c r="G17" s="16"/>
      <c r="H17" s="17"/>
    </row>
    <row r="18" spans="1:8" ht="20.25" customHeight="1" x14ac:dyDescent="0.2">
      <c r="A18" s="14" t="s">
        <v>486</v>
      </c>
      <c r="B18" s="15" t="s">
        <v>80</v>
      </c>
      <c r="C18" s="16" t="s">
        <v>487</v>
      </c>
      <c r="D18" s="28">
        <v>68500</v>
      </c>
      <c r="E18" s="17" t="s">
        <v>16</v>
      </c>
      <c r="F18" s="15"/>
      <c r="G18" s="16"/>
      <c r="H18" s="17"/>
    </row>
    <row r="19" spans="1:8" ht="20.25" customHeight="1" x14ac:dyDescent="0.2">
      <c r="A19" s="14" t="s">
        <v>488</v>
      </c>
      <c r="B19" s="15" t="s">
        <v>97</v>
      </c>
      <c r="C19" s="16" t="s">
        <v>210</v>
      </c>
      <c r="D19" s="28">
        <v>6000</v>
      </c>
      <c r="E19" s="17" t="s">
        <v>17</v>
      </c>
      <c r="F19" s="15"/>
      <c r="G19" s="16"/>
      <c r="H19" s="17"/>
    </row>
    <row r="20" spans="1:8" ht="20.25" customHeight="1" x14ac:dyDescent="0.2">
      <c r="A20" s="14" t="s">
        <v>489</v>
      </c>
      <c r="B20" s="15" t="s">
        <v>80</v>
      </c>
      <c r="C20" s="16" t="s">
        <v>490</v>
      </c>
      <c r="D20" s="28">
        <v>115000</v>
      </c>
      <c r="E20" s="17" t="s">
        <v>16</v>
      </c>
      <c r="F20" s="15"/>
      <c r="G20" s="16"/>
      <c r="H20" s="17"/>
    </row>
    <row r="21" spans="1:8" ht="20.25" customHeight="1" x14ac:dyDescent="0.2">
      <c r="A21" s="14" t="s">
        <v>491</v>
      </c>
      <c r="B21" s="15" t="s">
        <v>80</v>
      </c>
      <c r="C21" s="16" t="s">
        <v>484</v>
      </c>
      <c r="D21" s="28">
        <v>71000</v>
      </c>
      <c r="E21" s="17" t="s">
        <v>16</v>
      </c>
      <c r="F21" s="15"/>
      <c r="G21" s="16"/>
      <c r="H21" s="17"/>
    </row>
    <row r="22" spans="1:8" ht="20.25" customHeight="1" x14ac:dyDescent="0.2">
      <c r="A22" s="14" t="s">
        <v>492</v>
      </c>
      <c r="B22" s="15" t="s">
        <v>97</v>
      </c>
      <c r="C22" s="16" t="s">
        <v>493</v>
      </c>
      <c r="D22" s="28">
        <v>45000</v>
      </c>
      <c r="E22" s="17" t="s">
        <v>17</v>
      </c>
      <c r="F22" s="15"/>
      <c r="G22" s="16"/>
      <c r="H22" s="17"/>
    </row>
    <row r="23" spans="1:8" ht="20.25" customHeight="1" x14ac:dyDescent="0.2">
      <c r="A23" s="14" t="s">
        <v>494</v>
      </c>
      <c r="B23" s="15" t="s">
        <v>209</v>
      </c>
      <c r="C23" s="16" t="s">
        <v>193</v>
      </c>
      <c r="D23" s="28">
        <v>63000</v>
      </c>
      <c r="E23" s="17" t="s">
        <v>15</v>
      </c>
      <c r="F23" s="15"/>
      <c r="G23" s="16"/>
      <c r="H23" s="17"/>
    </row>
    <row r="24" spans="1:8" ht="20.25" customHeight="1" x14ac:dyDescent="0.2">
      <c r="A24" s="14" t="s">
        <v>495</v>
      </c>
      <c r="B24" s="15" t="s">
        <v>80</v>
      </c>
      <c r="C24" s="16" t="s">
        <v>490</v>
      </c>
      <c r="D24" s="28">
        <v>115000</v>
      </c>
      <c r="E24" s="17" t="s">
        <v>16</v>
      </c>
      <c r="F24" s="15"/>
      <c r="G24" s="16"/>
      <c r="H24" s="17"/>
    </row>
    <row r="25" spans="1:8" ht="20.25" customHeight="1" x14ac:dyDescent="0.2">
      <c r="A25" s="14" t="s">
        <v>496</v>
      </c>
      <c r="B25" s="15" t="s">
        <v>80</v>
      </c>
      <c r="C25" s="16" t="s">
        <v>484</v>
      </c>
      <c r="D25" s="28">
        <v>71000</v>
      </c>
      <c r="E25" s="17" t="s">
        <v>16</v>
      </c>
      <c r="F25" s="15"/>
      <c r="G25" s="16"/>
      <c r="H25" s="17"/>
    </row>
    <row r="26" spans="1:8" ht="20.25" customHeight="1" x14ac:dyDescent="0.2">
      <c r="A26" s="14" t="s">
        <v>497</v>
      </c>
      <c r="B26" s="15" t="s">
        <v>209</v>
      </c>
      <c r="C26" s="16" t="s">
        <v>94</v>
      </c>
      <c r="D26" s="28">
        <v>54000</v>
      </c>
      <c r="E26" s="17" t="s">
        <v>16</v>
      </c>
      <c r="F26" s="15"/>
      <c r="G26" s="16"/>
      <c r="H26" s="17"/>
    </row>
    <row r="27" spans="1:8" ht="20.25" customHeight="1" x14ac:dyDescent="0.2">
      <c r="A27" s="14" t="s">
        <v>498</v>
      </c>
      <c r="B27" s="15" t="s">
        <v>209</v>
      </c>
      <c r="C27" s="16" t="s">
        <v>43</v>
      </c>
      <c r="D27" s="28">
        <v>46000</v>
      </c>
      <c r="E27" s="17" t="s">
        <v>16</v>
      </c>
      <c r="F27" s="15"/>
      <c r="G27" s="16"/>
      <c r="H27" s="17"/>
    </row>
    <row r="28" spans="1:8" ht="20.25" customHeight="1" x14ac:dyDescent="0.2">
      <c r="A28" s="14" t="s">
        <v>499</v>
      </c>
      <c r="B28" s="15" t="s">
        <v>80</v>
      </c>
      <c r="C28" s="16" t="s">
        <v>487</v>
      </c>
      <c r="D28" s="28">
        <v>68500</v>
      </c>
      <c r="E28" s="17" t="s">
        <v>16</v>
      </c>
      <c r="F28" s="15"/>
      <c r="G28" s="16"/>
      <c r="H28" s="17"/>
    </row>
    <row r="29" spans="1:8" ht="20.25" customHeight="1" x14ac:dyDescent="0.2">
      <c r="A29" s="14" t="s">
        <v>500</v>
      </c>
      <c r="B29" s="15" t="s">
        <v>172</v>
      </c>
      <c r="C29" s="16" t="s">
        <v>472</v>
      </c>
      <c r="D29" s="28">
        <v>45000</v>
      </c>
      <c r="E29" s="17" t="s">
        <v>16</v>
      </c>
      <c r="F29" s="15"/>
      <c r="G29" s="16"/>
      <c r="H29" s="17"/>
    </row>
    <row r="30" spans="1:8" ht="20.25" customHeight="1" x14ac:dyDescent="0.2">
      <c r="A30" s="14" t="s">
        <v>501</v>
      </c>
      <c r="B30" s="15" t="s">
        <v>209</v>
      </c>
      <c r="C30" s="16" t="s">
        <v>502</v>
      </c>
      <c r="D30" s="28">
        <v>46000</v>
      </c>
      <c r="E30" s="17" t="s">
        <v>16</v>
      </c>
      <c r="F30" s="15"/>
      <c r="G30" s="16"/>
      <c r="H30" s="17"/>
    </row>
    <row r="31" spans="1:8" ht="20.25" customHeight="1" x14ac:dyDescent="0.2">
      <c r="A31" s="14" t="s">
        <v>503</v>
      </c>
      <c r="B31" s="15" t="s">
        <v>209</v>
      </c>
      <c r="C31" s="16" t="s">
        <v>210</v>
      </c>
      <c r="D31" s="28">
        <v>6000</v>
      </c>
      <c r="E31" s="17" t="s">
        <v>16</v>
      </c>
      <c r="F31" s="15"/>
      <c r="G31" s="16"/>
      <c r="H31" s="17"/>
    </row>
    <row r="32" spans="1:8" ht="20.25" customHeight="1" x14ac:dyDescent="0.2">
      <c r="A32" s="14" t="s">
        <v>504</v>
      </c>
      <c r="B32" s="15" t="s">
        <v>172</v>
      </c>
      <c r="C32" s="16" t="s">
        <v>472</v>
      </c>
      <c r="D32" s="28">
        <v>41000</v>
      </c>
      <c r="E32" s="17" t="s">
        <v>16</v>
      </c>
      <c r="F32" s="15"/>
      <c r="G32" s="16"/>
      <c r="H32" s="17"/>
    </row>
    <row r="33" spans="1:9" ht="20.25" customHeight="1" x14ac:dyDescent="0.2">
      <c r="A33" s="14" t="s">
        <v>505</v>
      </c>
      <c r="B33" s="15" t="s">
        <v>506</v>
      </c>
      <c r="C33" s="16" t="s">
        <v>472</v>
      </c>
      <c r="D33" s="28">
        <v>41000</v>
      </c>
      <c r="E33" s="17" t="s">
        <v>16</v>
      </c>
      <c r="F33" s="15"/>
      <c r="G33" s="16"/>
      <c r="H33" s="17"/>
    </row>
    <row r="34" spans="1:9" ht="20.25" customHeight="1" x14ac:dyDescent="0.2">
      <c r="A34" s="14" t="s">
        <v>507</v>
      </c>
      <c r="B34" s="15" t="s">
        <v>80</v>
      </c>
      <c r="C34" s="16" t="s">
        <v>487</v>
      </c>
      <c r="D34" s="28">
        <v>68500</v>
      </c>
      <c r="E34" s="17" t="s">
        <v>16</v>
      </c>
      <c r="F34" s="15"/>
      <c r="G34" s="16"/>
      <c r="H34" s="17"/>
    </row>
    <row r="35" spans="1:9" ht="20.25" customHeight="1" x14ac:dyDescent="0.2">
      <c r="A35" s="14" t="s">
        <v>508</v>
      </c>
      <c r="B35" s="15" t="s">
        <v>172</v>
      </c>
      <c r="C35" s="16" t="s">
        <v>473</v>
      </c>
      <c r="D35" s="28">
        <v>43000</v>
      </c>
      <c r="E35" s="17" t="s">
        <v>16</v>
      </c>
      <c r="F35" s="15"/>
      <c r="G35" s="16"/>
      <c r="H35" s="17"/>
    </row>
    <row r="36" spans="1:9" ht="20.25" customHeight="1" x14ac:dyDescent="0.2">
      <c r="A36" s="14" t="s">
        <v>509</v>
      </c>
      <c r="B36" s="15" t="s">
        <v>172</v>
      </c>
      <c r="C36" s="16" t="s">
        <v>472</v>
      </c>
      <c r="D36" s="28">
        <v>43000</v>
      </c>
      <c r="E36" s="17" t="s">
        <v>16</v>
      </c>
      <c r="F36" s="15"/>
      <c r="G36" s="16"/>
      <c r="H36" s="17"/>
    </row>
    <row r="37" spans="1:9" ht="20.25" customHeight="1" x14ac:dyDescent="0.2">
      <c r="A37" s="14" t="s">
        <v>510</v>
      </c>
      <c r="B37" s="15" t="s">
        <v>80</v>
      </c>
      <c r="C37" s="16" t="s">
        <v>487</v>
      </c>
      <c r="D37" s="28">
        <v>68500</v>
      </c>
      <c r="E37" s="17" t="s">
        <v>16</v>
      </c>
      <c r="F37" s="15"/>
      <c r="G37" s="16"/>
      <c r="H37" s="17"/>
    </row>
    <row r="38" spans="1:9" ht="20.25" customHeight="1" x14ac:dyDescent="0.2">
      <c r="A38" s="14" t="s">
        <v>511</v>
      </c>
      <c r="B38" s="15" t="s">
        <v>80</v>
      </c>
      <c r="C38" s="16" t="s">
        <v>484</v>
      </c>
      <c r="D38" s="28">
        <v>71000</v>
      </c>
      <c r="E38" s="17" t="s">
        <v>16</v>
      </c>
      <c r="F38" s="15"/>
      <c r="G38" s="16"/>
      <c r="H38" s="17"/>
    </row>
    <row r="39" spans="1:9" ht="20.25" customHeight="1" x14ac:dyDescent="0.2">
      <c r="A39" s="14" t="s">
        <v>385</v>
      </c>
      <c r="B39" s="15" t="s">
        <v>172</v>
      </c>
      <c r="C39" s="16" t="s">
        <v>473</v>
      </c>
      <c r="D39" s="28">
        <v>43000</v>
      </c>
      <c r="E39" s="17" t="s">
        <v>16</v>
      </c>
      <c r="F39" s="15"/>
      <c r="G39" s="16"/>
      <c r="H39" s="17"/>
    </row>
    <row r="40" spans="1:9" ht="20.25" customHeight="1" x14ac:dyDescent="0.2">
      <c r="A40" s="14" t="s">
        <v>497</v>
      </c>
      <c r="B40" s="15" t="s">
        <v>209</v>
      </c>
      <c r="C40" s="16" t="s">
        <v>512</v>
      </c>
      <c r="D40" s="28">
        <v>58150</v>
      </c>
      <c r="E40" s="17" t="s">
        <v>17</v>
      </c>
      <c r="F40" s="15"/>
      <c r="G40" s="16"/>
      <c r="H40" s="17"/>
    </row>
    <row r="41" spans="1:9" ht="20.25" customHeight="1" x14ac:dyDescent="0.2">
      <c r="A41" s="14" t="s">
        <v>513</v>
      </c>
      <c r="B41" s="15" t="s">
        <v>172</v>
      </c>
      <c r="C41" s="16" t="s">
        <v>473</v>
      </c>
      <c r="D41" s="28">
        <v>23000</v>
      </c>
      <c r="E41" s="17" t="s">
        <v>16</v>
      </c>
      <c r="F41" s="15"/>
      <c r="G41" s="16"/>
      <c r="H41" s="17"/>
      <c r="I41" s="1" t="s">
        <v>514</v>
      </c>
    </row>
    <row r="42" spans="1:9" ht="20.25" customHeight="1" x14ac:dyDescent="0.2">
      <c r="A42" s="14" t="s">
        <v>515</v>
      </c>
      <c r="B42" s="15" t="s">
        <v>172</v>
      </c>
      <c r="C42" s="16" t="s">
        <v>473</v>
      </c>
      <c r="D42" s="28">
        <v>23000</v>
      </c>
      <c r="E42" s="17" t="s">
        <v>16</v>
      </c>
      <c r="F42" s="15"/>
      <c r="G42" s="16"/>
      <c r="H42" s="17"/>
    </row>
    <row r="43" spans="1:9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9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9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9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9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9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5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0" tint="-0.14999847407452621"/>
  </sheetPr>
  <dimension ref="A1:K111"/>
  <sheetViews>
    <sheetView zoomScale="70" zoomScaleNormal="70" workbookViewId="0">
      <pane ySplit="14" topLeftCell="A15" activePane="bottomLeft" state="frozen"/>
      <selection pane="bottomLeft" activeCell="F17" sqref="F17"/>
    </sheetView>
  </sheetViews>
  <sheetFormatPr defaultColWidth="9.140625" defaultRowHeight="15" x14ac:dyDescent="0.2"/>
  <cols>
    <col min="1" max="1" width="36.28515625" style="1" customWidth="1"/>
    <col min="2" max="2" width="15.42578125" style="1" customWidth="1"/>
    <col min="3" max="3" width="34.1406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'1221'!C1+1</f>
        <v>45282</v>
      </c>
    </row>
    <row r="2" spans="1:11" ht="15.75" x14ac:dyDescent="0.25">
      <c r="A2" s="42" t="s">
        <v>12</v>
      </c>
      <c r="B2" s="33"/>
      <c r="C2" s="33"/>
      <c r="D2" s="40">
        <f>SUMIF(E$16:E111,E2,D$16:D111)</f>
        <v>429065</v>
      </c>
      <c r="E2" s="34" t="s">
        <v>15</v>
      </c>
      <c r="F2" s="42" t="s">
        <v>18</v>
      </c>
      <c r="G2" s="33" t="s">
        <v>15</v>
      </c>
      <c r="H2" s="34">
        <f>SUM(H16:H111)-(H3+H4+H5)</f>
        <v>0</v>
      </c>
      <c r="J2" s="50" t="s">
        <v>31</v>
      </c>
      <c r="K2" s="51"/>
    </row>
    <row r="3" spans="1:11" ht="15.75" x14ac:dyDescent="0.25">
      <c r="A3" s="43"/>
      <c r="D3" s="2">
        <f>SUMIF(E$16:E111,E3,D$16:D111)</f>
        <v>0</v>
      </c>
      <c r="E3" s="36" t="s">
        <v>24</v>
      </c>
      <c r="F3" s="43"/>
      <c r="G3" s="1" t="s">
        <v>24</v>
      </c>
      <c r="H3" s="36">
        <f>SUMIF(G16:G111,G3,H16:H111)</f>
        <v>0</v>
      </c>
      <c r="J3" s="54" t="s">
        <v>32</v>
      </c>
      <c r="K3" s="55">
        <f>'1221'!K8</f>
        <v>453915</v>
      </c>
    </row>
    <row r="4" spans="1:11" ht="15.75" x14ac:dyDescent="0.25">
      <c r="A4" s="43"/>
      <c r="D4" s="2">
        <f>SUMIF(E$16:E111,E4,D$16:D111)</f>
        <v>0</v>
      </c>
      <c r="E4" s="36" t="s">
        <v>9</v>
      </c>
      <c r="F4" s="43"/>
      <c r="G4" s="1" t="s">
        <v>9</v>
      </c>
      <c r="H4" s="36">
        <f>SUMIF(G16:G111,G4,H16:H111)</f>
        <v>500000</v>
      </c>
      <c r="J4" s="3" t="s">
        <v>33</v>
      </c>
      <c r="K4" s="56">
        <f>'1221'!K9</f>
        <v>1500000</v>
      </c>
    </row>
    <row r="5" spans="1:11" x14ac:dyDescent="0.2">
      <c r="A5" s="35"/>
      <c r="D5" s="2">
        <f>SUMIF(E$16:E111,E5,D$16:D111)</f>
        <v>641000</v>
      </c>
      <c r="E5" s="36" t="s">
        <v>16</v>
      </c>
      <c r="F5" s="35"/>
      <c r="G5" s="1" t="s">
        <v>37</v>
      </c>
      <c r="H5" s="36">
        <f>SUMIF(G16:G111,G5,H16:H111)</f>
        <v>0</v>
      </c>
      <c r="J5" s="1" t="s">
        <v>29</v>
      </c>
      <c r="K5" s="57">
        <f>'1221'!K10</f>
        <v>0</v>
      </c>
    </row>
    <row r="6" spans="1:11" x14ac:dyDescent="0.2">
      <c r="A6" s="35"/>
      <c r="D6" s="2">
        <f>SUMIF(E$16:E111,E6,D$16:D111)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SUMIF(E$16:E111,E8,D$16:D111)</f>
        <v>0</v>
      </c>
      <c r="E8" s="36" t="s">
        <v>10</v>
      </c>
      <c r="F8" s="35"/>
      <c r="H8" s="36"/>
      <c r="J8" s="54" t="s">
        <v>32</v>
      </c>
      <c r="K8" s="58">
        <f>K3+SUM(D2:D4)-H12</f>
        <v>382980</v>
      </c>
    </row>
    <row r="9" spans="1:11" ht="15.75" x14ac:dyDescent="0.25">
      <c r="A9" s="35"/>
      <c r="D9" s="2">
        <f>SUMIF(E$16:E111,E9,D$16:D111)</f>
        <v>0</v>
      </c>
      <c r="E9" s="36" t="s">
        <v>38</v>
      </c>
      <c r="F9" s="35"/>
      <c r="H9" s="36"/>
      <c r="J9" s="3" t="s">
        <v>21</v>
      </c>
      <c r="K9" s="32">
        <f>K4+H4-D4</f>
        <v>2000000</v>
      </c>
    </row>
    <row r="10" spans="1:11" x14ac:dyDescent="0.2">
      <c r="A10" s="35"/>
      <c r="D10" s="2">
        <f>SUMIF(E$16:E111,E10,D$16:D111)</f>
        <v>36000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SUMIF(E$16:E111,E11,D$16:D111)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1106065</v>
      </c>
      <c r="E12" s="39"/>
      <c r="F12" s="37"/>
      <c r="G12" s="38" t="s">
        <v>20</v>
      </c>
      <c r="H12" s="39">
        <f>SUM(H2:H10)</f>
        <v>500000</v>
      </c>
    </row>
    <row r="13" spans="1:11" ht="15.75" thickBot="1" x14ac:dyDescent="0.25">
      <c r="C13" s="59" t="s">
        <v>35</v>
      </c>
      <c r="D13" s="60">
        <f>SUM(D16:D111)</f>
        <v>1106065</v>
      </c>
      <c r="G13" s="59" t="s">
        <v>35</v>
      </c>
      <c r="H13" s="60">
        <f>SUM(H16:H111)</f>
        <v>500000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 t="s">
        <v>516</v>
      </c>
      <c r="B16" s="23" t="s">
        <v>97</v>
      </c>
      <c r="C16" s="24" t="s">
        <v>105</v>
      </c>
      <c r="D16" s="30">
        <v>6000</v>
      </c>
      <c r="E16" s="25" t="s">
        <v>16</v>
      </c>
      <c r="F16" s="23" t="s">
        <v>78</v>
      </c>
      <c r="G16" s="24" t="s">
        <v>9</v>
      </c>
      <c r="H16" s="25">
        <v>500000</v>
      </c>
    </row>
    <row r="17" spans="1:8" ht="20.25" customHeight="1" x14ac:dyDescent="0.2">
      <c r="A17" s="14" t="s">
        <v>517</v>
      </c>
      <c r="B17" s="15" t="s">
        <v>97</v>
      </c>
      <c r="C17" s="11" t="s">
        <v>105</v>
      </c>
      <c r="D17" s="28">
        <v>6000</v>
      </c>
      <c r="E17" s="17" t="s">
        <v>17</v>
      </c>
      <c r="F17" s="15"/>
      <c r="G17" s="16"/>
      <c r="H17" s="17"/>
    </row>
    <row r="18" spans="1:8" ht="20.25" customHeight="1" x14ac:dyDescent="0.2">
      <c r="A18" s="14" t="s">
        <v>518</v>
      </c>
      <c r="B18" s="15" t="s">
        <v>97</v>
      </c>
      <c r="C18" s="16" t="s">
        <v>105</v>
      </c>
      <c r="D18" s="28">
        <v>6000</v>
      </c>
      <c r="E18" s="17" t="s">
        <v>17</v>
      </c>
      <c r="F18" s="15"/>
      <c r="G18" s="16"/>
      <c r="H18" s="17"/>
    </row>
    <row r="19" spans="1:8" ht="20.25" customHeight="1" x14ac:dyDescent="0.2">
      <c r="A19" s="14" t="s">
        <v>519</v>
      </c>
      <c r="B19" s="15" t="s">
        <v>97</v>
      </c>
      <c r="C19" s="16" t="s">
        <v>105</v>
      </c>
      <c r="D19" s="28">
        <v>6000</v>
      </c>
      <c r="E19" s="17" t="s">
        <v>17</v>
      </c>
      <c r="F19" s="15"/>
      <c r="G19" s="16"/>
      <c r="H19" s="17"/>
    </row>
    <row r="20" spans="1:8" ht="20.25" customHeight="1" x14ac:dyDescent="0.2">
      <c r="A20" s="14" t="s">
        <v>520</v>
      </c>
      <c r="B20" s="15" t="s">
        <v>97</v>
      </c>
      <c r="C20" s="16" t="s">
        <v>105</v>
      </c>
      <c r="D20" s="28">
        <v>6000</v>
      </c>
      <c r="E20" s="17" t="s">
        <v>17</v>
      </c>
      <c r="F20" s="15"/>
      <c r="G20" s="16"/>
      <c r="H20" s="17"/>
    </row>
    <row r="21" spans="1:8" ht="20.25" customHeight="1" x14ac:dyDescent="0.2">
      <c r="A21" s="14" t="s">
        <v>521</v>
      </c>
      <c r="B21" s="15" t="s">
        <v>97</v>
      </c>
      <c r="C21" s="16" t="s">
        <v>105</v>
      </c>
      <c r="D21" s="28">
        <v>6000</v>
      </c>
      <c r="E21" s="17" t="s">
        <v>17</v>
      </c>
      <c r="F21" s="15"/>
      <c r="G21" s="16"/>
      <c r="H21" s="17"/>
    </row>
    <row r="22" spans="1:8" ht="20.25" customHeight="1" x14ac:dyDescent="0.2">
      <c r="A22" s="14" t="s">
        <v>522</v>
      </c>
      <c r="B22" s="15" t="s">
        <v>55</v>
      </c>
      <c r="C22" s="16" t="s">
        <v>53</v>
      </c>
      <c r="D22" s="28">
        <v>58000</v>
      </c>
      <c r="E22" s="17" t="s">
        <v>16</v>
      </c>
      <c r="F22" s="15"/>
      <c r="G22" s="16"/>
      <c r="H22" s="17"/>
    </row>
    <row r="23" spans="1:8" ht="20.25" customHeight="1" x14ac:dyDescent="0.2">
      <c r="A23" s="14" t="s">
        <v>523</v>
      </c>
      <c r="B23" s="15" t="s">
        <v>102</v>
      </c>
      <c r="C23" s="16" t="s">
        <v>43</v>
      </c>
      <c r="D23" s="28">
        <v>54000</v>
      </c>
      <c r="E23" s="17" t="s">
        <v>15</v>
      </c>
      <c r="F23" s="15"/>
      <c r="G23" s="16"/>
      <c r="H23" s="17"/>
    </row>
    <row r="24" spans="1:8" ht="20.25" customHeight="1" x14ac:dyDescent="0.2">
      <c r="A24" s="14" t="s">
        <v>524</v>
      </c>
      <c r="B24" s="15" t="s">
        <v>55</v>
      </c>
      <c r="C24" s="16" t="s">
        <v>43</v>
      </c>
      <c r="D24" s="28">
        <v>58000</v>
      </c>
      <c r="E24" s="17" t="s">
        <v>15</v>
      </c>
      <c r="F24" s="15"/>
      <c r="G24" s="16"/>
      <c r="H24" s="17"/>
    </row>
    <row r="25" spans="1:8" ht="20.25" customHeight="1" x14ac:dyDescent="0.2">
      <c r="A25" s="14" t="s">
        <v>494</v>
      </c>
      <c r="B25" s="15"/>
      <c r="C25" s="16" t="s">
        <v>48</v>
      </c>
      <c r="D25" s="28">
        <v>20065</v>
      </c>
      <c r="E25" s="17" t="s">
        <v>15</v>
      </c>
      <c r="F25" s="15"/>
      <c r="G25" s="16"/>
      <c r="H25" s="17"/>
    </row>
    <row r="26" spans="1:8" ht="20.25" customHeight="1" x14ac:dyDescent="0.2">
      <c r="A26" s="14" t="s">
        <v>525</v>
      </c>
      <c r="B26" s="15" t="s">
        <v>55</v>
      </c>
      <c r="C26" s="16" t="s">
        <v>43</v>
      </c>
      <c r="D26" s="28">
        <v>58000</v>
      </c>
      <c r="E26" s="17" t="s">
        <v>15</v>
      </c>
      <c r="F26" s="15"/>
      <c r="G26" s="16"/>
      <c r="H26" s="17"/>
    </row>
    <row r="27" spans="1:8" ht="20.25" customHeight="1" x14ac:dyDescent="0.2">
      <c r="A27" s="14" t="s">
        <v>526</v>
      </c>
      <c r="B27" s="15" t="s">
        <v>102</v>
      </c>
      <c r="C27" s="16" t="s">
        <v>43</v>
      </c>
      <c r="D27" s="28">
        <v>54000</v>
      </c>
      <c r="E27" s="17" t="s">
        <v>16</v>
      </c>
      <c r="F27" s="15"/>
      <c r="G27" s="16"/>
      <c r="H27" s="17"/>
    </row>
    <row r="28" spans="1:8" ht="20.25" customHeight="1" x14ac:dyDescent="0.2">
      <c r="A28" s="14" t="s">
        <v>527</v>
      </c>
      <c r="B28" s="15" t="s">
        <v>97</v>
      </c>
      <c r="C28" s="16" t="s">
        <v>53</v>
      </c>
      <c r="D28" s="28">
        <v>43000</v>
      </c>
      <c r="E28" s="17" t="s">
        <v>16</v>
      </c>
      <c r="F28" s="15"/>
      <c r="G28" s="16"/>
      <c r="H28" s="17"/>
    </row>
    <row r="29" spans="1:8" ht="20.25" customHeight="1" x14ac:dyDescent="0.2">
      <c r="A29" s="14" t="s">
        <v>528</v>
      </c>
      <c r="B29" s="15" t="s">
        <v>102</v>
      </c>
      <c r="C29" s="16" t="s">
        <v>225</v>
      </c>
      <c r="D29" s="28">
        <v>62000</v>
      </c>
      <c r="E29" s="17" t="s">
        <v>16</v>
      </c>
      <c r="F29" s="15"/>
      <c r="G29" s="16"/>
      <c r="H29" s="17"/>
    </row>
    <row r="30" spans="1:8" ht="20.25" customHeight="1" x14ac:dyDescent="0.2">
      <c r="A30" s="14" t="s">
        <v>529</v>
      </c>
      <c r="B30" s="15" t="s">
        <v>97</v>
      </c>
      <c r="C30" s="16" t="s">
        <v>43</v>
      </c>
      <c r="D30" s="28">
        <v>45000</v>
      </c>
      <c r="E30" s="17" t="s">
        <v>16</v>
      </c>
      <c r="F30" s="15"/>
      <c r="G30" s="16"/>
      <c r="H30" s="17"/>
    </row>
    <row r="31" spans="1:8" ht="20.25" customHeight="1" x14ac:dyDescent="0.2">
      <c r="A31" s="14" t="s">
        <v>530</v>
      </c>
      <c r="B31" s="15" t="s">
        <v>55</v>
      </c>
      <c r="C31" s="16" t="s">
        <v>43</v>
      </c>
      <c r="D31" s="28">
        <v>58000</v>
      </c>
      <c r="E31" s="17" t="s">
        <v>16</v>
      </c>
      <c r="F31" s="15"/>
      <c r="G31" s="16"/>
      <c r="H31" s="17"/>
    </row>
    <row r="32" spans="1:8" ht="20.25" customHeight="1" x14ac:dyDescent="0.2">
      <c r="A32" s="14" t="s">
        <v>531</v>
      </c>
      <c r="B32" s="15" t="s">
        <v>102</v>
      </c>
      <c r="C32" s="16" t="s">
        <v>53</v>
      </c>
      <c r="D32" s="28">
        <v>52000</v>
      </c>
      <c r="E32" s="17" t="s">
        <v>15</v>
      </c>
      <c r="F32" s="15"/>
      <c r="G32" s="16"/>
      <c r="H32" s="17"/>
    </row>
    <row r="33" spans="1:8" ht="20.25" customHeight="1" x14ac:dyDescent="0.2">
      <c r="A33" s="14" t="s">
        <v>532</v>
      </c>
      <c r="B33" s="15" t="s">
        <v>75</v>
      </c>
      <c r="C33" s="16" t="s">
        <v>50</v>
      </c>
      <c r="D33" s="28">
        <v>22000</v>
      </c>
      <c r="E33" s="17" t="s">
        <v>16</v>
      </c>
      <c r="F33" s="15"/>
      <c r="G33" s="16"/>
      <c r="H33" s="17"/>
    </row>
    <row r="34" spans="1:8" ht="20.25" customHeight="1" x14ac:dyDescent="0.2">
      <c r="A34" s="14" t="s">
        <v>533</v>
      </c>
      <c r="B34" s="15" t="s">
        <v>97</v>
      </c>
      <c r="C34" s="16" t="s">
        <v>53</v>
      </c>
      <c r="D34" s="28">
        <v>43000</v>
      </c>
      <c r="E34" s="17" t="s">
        <v>15</v>
      </c>
      <c r="F34" s="15"/>
      <c r="G34" s="16"/>
      <c r="H34" s="17"/>
    </row>
    <row r="35" spans="1:8" ht="20.25" customHeight="1" x14ac:dyDescent="0.2">
      <c r="A35" s="14" t="s">
        <v>534</v>
      </c>
      <c r="B35" s="15" t="s">
        <v>75</v>
      </c>
      <c r="C35" s="16" t="s">
        <v>43</v>
      </c>
      <c r="D35" s="28">
        <v>48000</v>
      </c>
      <c r="E35" s="17" t="s">
        <v>15</v>
      </c>
      <c r="F35" s="15"/>
      <c r="G35" s="16"/>
      <c r="H35" s="17"/>
    </row>
    <row r="36" spans="1:8" ht="20.25" customHeight="1" x14ac:dyDescent="0.2">
      <c r="A36" s="14" t="s">
        <v>535</v>
      </c>
      <c r="B36" s="15" t="s">
        <v>75</v>
      </c>
      <c r="C36" s="16" t="s">
        <v>105</v>
      </c>
      <c r="D36" s="28">
        <v>6000</v>
      </c>
      <c r="E36" s="17" t="s">
        <v>17</v>
      </c>
      <c r="F36" s="15"/>
      <c r="G36" s="16"/>
      <c r="H36" s="17"/>
    </row>
    <row r="37" spans="1:8" ht="20.25" customHeight="1" x14ac:dyDescent="0.2">
      <c r="A37" s="14" t="s">
        <v>536</v>
      </c>
      <c r="B37" s="15" t="s">
        <v>75</v>
      </c>
      <c r="C37" s="16" t="s">
        <v>43</v>
      </c>
      <c r="D37" s="28">
        <v>48000</v>
      </c>
      <c r="E37" s="17" t="s">
        <v>16</v>
      </c>
      <c r="F37" s="15"/>
      <c r="G37" s="16"/>
      <c r="H37" s="17"/>
    </row>
    <row r="38" spans="1:8" ht="20.25" customHeight="1" x14ac:dyDescent="0.2">
      <c r="A38" s="14" t="s">
        <v>537</v>
      </c>
      <c r="B38" s="15" t="s">
        <v>75</v>
      </c>
      <c r="C38" s="16" t="s">
        <v>43</v>
      </c>
      <c r="D38" s="28">
        <v>48000</v>
      </c>
      <c r="E38" s="17" t="s">
        <v>16</v>
      </c>
      <c r="F38" s="15"/>
      <c r="G38" s="16"/>
      <c r="H38" s="17"/>
    </row>
    <row r="39" spans="1:8" ht="20.25" customHeight="1" x14ac:dyDescent="0.2">
      <c r="A39" s="14" t="s">
        <v>538</v>
      </c>
      <c r="B39" s="15" t="s">
        <v>55</v>
      </c>
      <c r="C39" s="16" t="s">
        <v>43</v>
      </c>
      <c r="D39" s="28">
        <v>58000</v>
      </c>
      <c r="E39" s="17" t="s">
        <v>16</v>
      </c>
      <c r="F39" s="15"/>
      <c r="G39" s="16"/>
      <c r="H39" s="17"/>
    </row>
    <row r="40" spans="1:8" ht="20.25" customHeight="1" x14ac:dyDescent="0.2">
      <c r="A40" s="14" t="s">
        <v>539</v>
      </c>
      <c r="B40" s="15" t="s">
        <v>260</v>
      </c>
      <c r="C40" s="16" t="s">
        <v>43</v>
      </c>
      <c r="D40" s="28">
        <v>45500</v>
      </c>
      <c r="E40" s="17" t="s">
        <v>16</v>
      </c>
      <c r="F40" s="15"/>
      <c r="G40" s="16"/>
      <c r="H40" s="17"/>
    </row>
    <row r="41" spans="1:8" ht="20.25" customHeight="1" x14ac:dyDescent="0.2">
      <c r="A41" s="14" t="s">
        <v>540</v>
      </c>
      <c r="B41" s="15" t="s">
        <v>75</v>
      </c>
      <c r="C41" s="16" t="s">
        <v>43</v>
      </c>
      <c r="D41" s="28">
        <v>48000</v>
      </c>
      <c r="E41" s="17" t="s">
        <v>15</v>
      </c>
      <c r="F41" s="15"/>
      <c r="G41" s="16"/>
      <c r="H41" s="17"/>
    </row>
    <row r="42" spans="1:8" ht="20.25" customHeight="1" x14ac:dyDescent="0.2">
      <c r="A42" s="14" t="s">
        <v>541</v>
      </c>
      <c r="B42" s="15" t="s">
        <v>75</v>
      </c>
      <c r="C42" s="16" t="s">
        <v>43</v>
      </c>
      <c r="D42" s="28">
        <v>48000</v>
      </c>
      <c r="E42" s="17" t="s">
        <v>16</v>
      </c>
      <c r="F42" s="15"/>
      <c r="G42" s="16"/>
      <c r="H42" s="17"/>
    </row>
    <row r="43" spans="1:8" ht="20.25" customHeight="1" x14ac:dyDescent="0.2">
      <c r="A43" s="14" t="s">
        <v>542</v>
      </c>
      <c r="B43" s="15" t="s">
        <v>260</v>
      </c>
      <c r="C43" s="16" t="s">
        <v>43</v>
      </c>
      <c r="D43" s="28">
        <v>45500</v>
      </c>
      <c r="E43" s="17" t="s">
        <v>16</v>
      </c>
      <c r="F43" s="15"/>
      <c r="G43" s="16"/>
      <c r="H43" s="17"/>
    </row>
    <row r="44" spans="1:8" ht="20.25" customHeight="1" x14ac:dyDescent="0.2">
      <c r="A44" s="14" t="s">
        <v>543</v>
      </c>
      <c r="B44" s="15" t="s">
        <v>75</v>
      </c>
      <c r="C44" s="16" t="s">
        <v>43</v>
      </c>
      <c r="D44" s="28">
        <v>48000</v>
      </c>
      <c r="E44" s="17" t="s">
        <v>15</v>
      </c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26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x14ac:dyDescent="0.2">
      <c r="A111" s="14"/>
      <c r="B111" s="15"/>
      <c r="C111" s="16"/>
      <c r="D111" s="28"/>
      <c r="E111" s="17"/>
      <c r="F111" s="15"/>
      <c r="G111" s="16"/>
      <c r="H111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16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1:K112"/>
  <sheetViews>
    <sheetView zoomScale="70" zoomScaleNormal="70" workbookViewId="0">
      <pane ySplit="14" topLeftCell="A15" activePane="bottomLeft" state="frozen"/>
      <selection pane="bottomLeft" activeCell="E24" sqref="E24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9" style="1" customWidth="1"/>
    <col min="7" max="7" width="42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'1222'!C1+1</f>
        <v>45283</v>
      </c>
    </row>
    <row r="2" spans="1:11" ht="15.75" x14ac:dyDescent="0.25">
      <c r="A2" s="42" t="s">
        <v>12</v>
      </c>
      <c r="B2" s="33"/>
      <c r="C2" s="33"/>
      <c r="D2" s="40">
        <f>SUMIF(E$16:E112,E2,D$16:D112)</f>
        <v>0</v>
      </c>
      <c r="E2" s="34" t="s">
        <v>15</v>
      </c>
      <c r="F2" s="42" t="s">
        <v>18</v>
      </c>
      <c r="G2" s="33" t="s">
        <v>15</v>
      </c>
      <c r="H2" s="34">
        <f>SUM(H16:H112)-(H3+H4+H5)</f>
        <v>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'1222'!K8</f>
        <v>382980</v>
      </c>
    </row>
    <row r="4" spans="1:11" ht="15.75" x14ac:dyDescent="0.25">
      <c r="A4" s="43"/>
      <c r="D4" s="2">
        <f>SUMIF(E$16:E112,E4,D$16:D112)</f>
        <v>0</v>
      </c>
      <c r="E4" s="36" t="s">
        <v>9</v>
      </c>
      <c r="F4" s="43"/>
      <c r="G4" s="1" t="s">
        <v>9</v>
      </c>
      <c r="H4" s="36">
        <f>SUMIF(G16:G112,G4,H16:H112)</f>
        <v>0</v>
      </c>
      <c r="J4" s="3" t="s">
        <v>33</v>
      </c>
      <c r="K4" s="56">
        <f>'1222'!K9</f>
        <v>2000000</v>
      </c>
    </row>
    <row r="5" spans="1:11" x14ac:dyDescent="0.2">
      <c r="A5" s="35"/>
      <c r="D5" s="2">
        <f>SUMIF(E$16:E112,E5,D$16:D112)</f>
        <v>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'1222'!K10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382980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2000000</v>
      </c>
    </row>
    <row r="10" spans="1:11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SUM(D16:D112)</f>
        <v>0</v>
      </c>
      <c r="G13" s="59" t="s">
        <v>35</v>
      </c>
      <c r="H13" s="60">
        <f>SUM(H16:H112)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5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sortState xmlns:xlrd2="http://schemas.microsoft.com/office/spreadsheetml/2017/richdata2" ref="A16:E37">
    <sortCondition ref="B16:B37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7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C000"/>
  </sheetPr>
  <dimension ref="A1:K111"/>
  <sheetViews>
    <sheetView zoomScale="70" zoomScaleNormal="70" workbookViewId="0">
      <pane ySplit="14" topLeftCell="A15" activePane="bottomLeft" state="frozen"/>
      <selection pane="bottomLeft" activeCell="H25" sqref="H25"/>
    </sheetView>
  </sheetViews>
  <sheetFormatPr defaultColWidth="9.140625" defaultRowHeight="15" x14ac:dyDescent="0.2"/>
  <cols>
    <col min="1" max="1" width="36.42578125" style="1" customWidth="1"/>
    <col min="2" max="2" width="15.42578125" style="1" customWidth="1"/>
    <col min="3" max="3" width="34.1406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'1223'!C1+1</f>
        <v>45284</v>
      </c>
    </row>
    <row r="2" spans="1:11" ht="15.75" x14ac:dyDescent="0.25">
      <c r="A2" s="42" t="s">
        <v>12</v>
      </c>
      <c r="B2" s="33"/>
      <c r="C2" s="33"/>
      <c r="D2" s="40">
        <f>SUMIF(E$16:E111,E2,D$16:D111)</f>
        <v>0</v>
      </c>
      <c r="E2" s="34" t="s">
        <v>15</v>
      </c>
      <c r="F2" s="42" t="s">
        <v>18</v>
      </c>
      <c r="G2" s="33" t="s">
        <v>15</v>
      </c>
      <c r="H2" s="34">
        <f>SUM(H16:H111)-(H3+H4+H5)</f>
        <v>0</v>
      </c>
      <c r="J2" s="50" t="s">
        <v>31</v>
      </c>
      <c r="K2" s="51"/>
    </row>
    <row r="3" spans="1:11" ht="15.75" x14ac:dyDescent="0.25">
      <c r="A3" s="43"/>
      <c r="D3" s="2">
        <f>SUMIF(E$16:E111,E3,D$16:D111)</f>
        <v>0</v>
      </c>
      <c r="E3" s="36" t="s">
        <v>24</v>
      </c>
      <c r="F3" s="43"/>
      <c r="G3" s="1" t="s">
        <v>24</v>
      </c>
      <c r="H3" s="36">
        <f>SUMIF(G16:G111,G3,H16:H111)</f>
        <v>0</v>
      </c>
      <c r="J3" s="54" t="s">
        <v>32</v>
      </c>
      <c r="K3" s="55">
        <f>'1223'!K8</f>
        <v>382980</v>
      </c>
    </row>
    <row r="4" spans="1:11" ht="15.75" x14ac:dyDescent="0.25">
      <c r="A4" s="43"/>
      <c r="D4" s="2">
        <f>SUMIF(E$16:E111,E4,D$16:D111)</f>
        <v>0</v>
      </c>
      <c r="E4" s="36" t="s">
        <v>9</v>
      </c>
      <c r="F4" s="43"/>
      <c r="G4" s="1" t="s">
        <v>9</v>
      </c>
      <c r="H4" s="36">
        <f>SUMIF(G16:G111,G4,H16:H111)</f>
        <v>0</v>
      </c>
      <c r="J4" s="3" t="s">
        <v>33</v>
      </c>
      <c r="K4" s="56">
        <f>'1223'!K9</f>
        <v>2000000</v>
      </c>
    </row>
    <row r="5" spans="1:11" x14ac:dyDescent="0.2">
      <c r="A5" s="35"/>
      <c r="D5" s="2">
        <f>SUMIF(E$16:E111,E5,D$16:D111)</f>
        <v>0</v>
      </c>
      <c r="E5" s="36" t="s">
        <v>16</v>
      </c>
      <c r="F5" s="35"/>
      <c r="G5" s="1" t="s">
        <v>37</v>
      </c>
      <c r="H5" s="36">
        <f>SUMIF(G16:G111,G5,H16:H111)</f>
        <v>0</v>
      </c>
      <c r="J5" s="1" t="s">
        <v>29</v>
      </c>
      <c r="K5" s="57">
        <f>'1223'!K10</f>
        <v>0</v>
      </c>
    </row>
    <row r="6" spans="1:11" x14ac:dyDescent="0.2">
      <c r="A6" s="35"/>
      <c r="D6" s="2">
        <f>SUMIF(E$16:E111,E6,D$16:D111)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SUMIF(E$16:E111,E8,D$16:D111)</f>
        <v>0</v>
      </c>
      <c r="E8" s="36" t="s">
        <v>10</v>
      </c>
      <c r="F8" s="35"/>
      <c r="H8" s="36"/>
      <c r="J8" s="54" t="s">
        <v>32</v>
      </c>
      <c r="K8" s="58">
        <f>K3+SUM(D2:D4)-H12</f>
        <v>382980</v>
      </c>
    </row>
    <row r="9" spans="1:11" ht="15.75" x14ac:dyDescent="0.25">
      <c r="A9" s="35"/>
      <c r="D9" s="2">
        <f>SUMIF(E$16:E111,E9,D$16:D111)</f>
        <v>0</v>
      </c>
      <c r="E9" s="36" t="s">
        <v>38</v>
      </c>
      <c r="F9" s="35"/>
      <c r="H9" s="36"/>
      <c r="J9" s="3" t="s">
        <v>21</v>
      </c>
      <c r="K9" s="32">
        <f>K4+H4-D4</f>
        <v>2000000</v>
      </c>
    </row>
    <row r="10" spans="1:11" x14ac:dyDescent="0.2">
      <c r="A10" s="35"/>
      <c r="D10" s="2">
        <f>SUMIF(E$16:E111,E10,D$16:D111)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SUMIF(E$16:E111,E11,D$16:D111)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SUM(D16:D111)</f>
        <v>0</v>
      </c>
      <c r="G13" s="59" t="s">
        <v>35</v>
      </c>
      <c r="H13" s="60">
        <f>SUM(H16:H111)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/>
      <c r="B16" s="15"/>
      <c r="C16" s="16"/>
      <c r="D16" s="28"/>
      <c r="E16" s="17"/>
      <c r="F16" s="15"/>
      <c r="G16" s="16"/>
      <c r="H16" s="17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10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10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10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10" ht="20.25" customHeight="1" x14ac:dyDescent="0.2">
      <c r="A36" s="14"/>
      <c r="B36" s="15"/>
      <c r="C36" s="16"/>
      <c r="D36" s="28"/>
      <c r="E36" s="17"/>
      <c r="F36" s="15"/>
      <c r="G36" s="16"/>
      <c r="H36" s="17"/>
      <c r="J36" s="104"/>
    </row>
    <row r="37" spans="1:10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10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10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10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10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10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10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10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10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10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10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10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26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x14ac:dyDescent="0.2">
      <c r="A111" s="14"/>
      <c r="B111" s="15"/>
      <c r="C111" s="16"/>
      <c r="D111" s="28"/>
      <c r="E111" s="17"/>
      <c r="F111" s="15"/>
      <c r="G111" s="16"/>
      <c r="H111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 xr:uid="{00000000-0002-0000-18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FF0000"/>
  </sheetPr>
  <dimension ref="A1:K113"/>
  <sheetViews>
    <sheetView zoomScale="70" zoomScaleNormal="70" workbookViewId="0">
      <pane ySplit="14" topLeftCell="A15" activePane="bottomLeft" state="frozen"/>
      <selection pane="bottomLeft" activeCell="Q42" sqref="Q42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2.285156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'1224'!C1+1</f>
        <v>45285</v>
      </c>
    </row>
    <row r="2" spans="1:11" ht="15.75" x14ac:dyDescent="0.25">
      <c r="A2" s="42" t="s">
        <v>12</v>
      </c>
      <c r="B2" s="33"/>
      <c r="C2" s="33"/>
      <c r="D2" s="40">
        <f>SUMIF(E$16:E113,E2,D$16:D113)</f>
        <v>0</v>
      </c>
      <c r="E2" s="34" t="s">
        <v>15</v>
      </c>
      <c r="F2" s="42" t="s">
        <v>18</v>
      </c>
      <c r="G2" s="33" t="s">
        <v>15</v>
      </c>
      <c r="H2" s="34">
        <f>SUM(H16:H113)-(H3+H4+H5)</f>
        <v>0</v>
      </c>
      <c r="J2" s="50" t="s">
        <v>31</v>
      </c>
      <c r="K2" s="51"/>
    </row>
    <row r="3" spans="1:11" ht="15.75" x14ac:dyDescent="0.25">
      <c r="A3" s="43"/>
      <c r="D3" s="2">
        <f>SUMIF(E$16:E113,E3,D$16:D113)</f>
        <v>0</v>
      </c>
      <c r="E3" s="36" t="s">
        <v>24</v>
      </c>
      <c r="F3" s="43"/>
      <c r="G3" s="1" t="s">
        <v>24</v>
      </c>
      <c r="H3" s="36">
        <f>SUMIF(G16:G113,G3,H16:H113)</f>
        <v>0</v>
      </c>
      <c r="J3" s="54" t="s">
        <v>32</v>
      </c>
      <c r="K3" s="55">
        <f>'1224'!K8</f>
        <v>382980</v>
      </c>
    </row>
    <row r="4" spans="1:11" ht="15.75" x14ac:dyDescent="0.25">
      <c r="A4" s="43"/>
      <c r="D4" s="2">
        <f>SUMIF(E$16:E113,E4,D$16:D113)</f>
        <v>0</v>
      </c>
      <c r="E4" s="36" t="s">
        <v>9</v>
      </c>
      <c r="F4" s="43"/>
      <c r="G4" s="1" t="s">
        <v>9</v>
      </c>
      <c r="H4" s="36">
        <f>SUMIF(G16:G113,G4,H16:H113)</f>
        <v>0</v>
      </c>
      <c r="J4" s="3" t="s">
        <v>33</v>
      </c>
      <c r="K4" s="56">
        <f>'1224'!K9</f>
        <v>2000000</v>
      </c>
    </row>
    <row r="5" spans="1:11" x14ac:dyDescent="0.2">
      <c r="A5" s="35"/>
      <c r="D5" s="2">
        <f>SUMIF(E$16:E113,E5,D$16:D113)</f>
        <v>0</v>
      </c>
      <c r="E5" s="36" t="s">
        <v>16</v>
      </c>
      <c r="F5" s="35"/>
      <c r="G5" s="1" t="s">
        <v>37</v>
      </c>
      <c r="H5" s="36">
        <f>SUMIF(G16:G113,G5,H16:H113)</f>
        <v>0</v>
      </c>
      <c r="J5" s="1" t="s">
        <v>29</v>
      </c>
      <c r="K5" s="57">
        <f>'1224'!K10</f>
        <v>0</v>
      </c>
    </row>
    <row r="6" spans="1:11" x14ac:dyDescent="0.2">
      <c r="A6" s="35"/>
      <c r="D6" s="2">
        <f>SUMIF(E$16:E113,E6,D$16:D113)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SUMIF(E$16:E113,E7,D$16:D113)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SUMIF(E$16:E113,E8,D$16:D113)</f>
        <v>0</v>
      </c>
      <c r="E8" s="36" t="s">
        <v>10</v>
      </c>
      <c r="F8" s="35"/>
      <c r="H8" s="36"/>
      <c r="J8" s="54" t="s">
        <v>32</v>
      </c>
      <c r="K8" s="58">
        <f>K3+SUM(D2:D4)-H12</f>
        <v>382980</v>
      </c>
    </row>
    <row r="9" spans="1:11" ht="15.75" x14ac:dyDescent="0.25">
      <c r="A9" s="35"/>
      <c r="D9" s="2">
        <f>SUMIF(E$16:E113,E9,D$16:D113)</f>
        <v>0</v>
      </c>
      <c r="E9" s="36" t="s">
        <v>38</v>
      </c>
      <c r="F9" s="35"/>
      <c r="H9" s="36"/>
      <c r="J9" s="3" t="s">
        <v>21</v>
      </c>
      <c r="K9" s="32">
        <f>K4+H4-D4</f>
        <v>2000000</v>
      </c>
    </row>
    <row r="10" spans="1:11" x14ac:dyDescent="0.2">
      <c r="A10" s="35"/>
      <c r="D10" s="2">
        <f>SUMIF(E$16:E113,E10,D$16:D113)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SUMIF(E$16:E113,E11,D$16:D113)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SUM(D16:D113)</f>
        <v>0</v>
      </c>
      <c r="G13" s="59" t="s">
        <v>35</v>
      </c>
      <c r="H13" s="60">
        <f>SUM(H16:H113)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26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ht="20.25" customHeight="1" x14ac:dyDescent="0.2">
      <c r="A112" s="14"/>
      <c r="B112" s="15"/>
      <c r="C112" s="16"/>
      <c r="D112" s="28"/>
      <c r="E112" s="17"/>
      <c r="F112" s="15"/>
      <c r="G112" s="16"/>
      <c r="H112" s="17"/>
    </row>
    <row r="113" spans="1:8" x14ac:dyDescent="0.2">
      <c r="A113" s="14"/>
      <c r="B113" s="15"/>
      <c r="C113" s="16"/>
      <c r="D113" s="28"/>
      <c r="E113" s="17"/>
      <c r="F113" s="15"/>
      <c r="G113" s="16"/>
      <c r="H113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3" xr:uid="{00000000-0002-0000-19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0000"/>
  </sheetPr>
  <dimension ref="A1:K112"/>
  <sheetViews>
    <sheetView zoomScale="70" zoomScaleNormal="70" workbookViewId="0">
      <pane ySplit="14" topLeftCell="A15" activePane="bottomLeft" state="frozen"/>
      <selection pane="bottomLeft" activeCell="F31" sqref="F31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8.85546875" style="1" bestFit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'1225'!C1+1</f>
        <v>45286</v>
      </c>
    </row>
    <row r="2" spans="1:11" ht="15.75" x14ac:dyDescent="0.25">
      <c r="A2" s="42" t="s">
        <v>12</v>
      </c>
      <c r="B2" s="33"/>
      <c r="C2" s="33"/>
      <c r="D2" s="40">
        <f>SUMIF(E$16:E112,E2,D$16:D112)</f>
        <v>0</v>
      </c>
      <c r="E2" s="34" t="s">
        <v>15</v>
      </c>
      <c r="F2" s="42" t="s">
        <v>18</v>
      </c>
      <c r="G2" s="33" t="s">
        <v>15</v>
      </c>
      <c r="H2" s="34">
        <f>SUM(H16:H112)-(H3+H4+H5)</f>
        <v>0</v>
      </c>
      <c r="J2" s="50" t="s">
        <v>31</v>
      </c>
      <c r="K2" s="51"/>
    </row>
    <row r="3" spans="1:11" ht="15.75" x14ac:dyDescent="0.25">
      <c r="A3" s="43"/>
      <c r="D3" s="2">
        <f>SUMIF(E$16:E112,E3,D$16:D112)</f>
        <v>0</v>
      </c>
      <c r="E3" s="36" t="s">
        <v>24</v>
      </c>
      <c r="F3" s="43"/>
      <c r="G3" s="1" t="s">
        <v>24</v>
      </c>
      <c r="H3" s="36">
        <f>SUMIF(G16:G112,G3,H16:H112)</f>
        <v>0</v>
      </c>
      <c r="J3" s="54" t="s">
        <v>32</v>
      </c>
      <c r="K3" s="55">
        <f>'1225'!K8</f>
        <v>382980</v>
      </c>
    </row>
    <row r="4" spans="1:11" ht="15.75" x14ac:dyDescent="0.25">
      <c r="A4" s="43"/>
      <c r="D4" s="2">
        <f>SUMIF(E$16:E112,E4,D$16:D112)</f>
        <v>0</v>
      </c>
      <c r="E4" s="36" t="s">
        <v>9</v>
      </c>
      <c r="F4" s="43"/>
      <c r="G4" s="1" t="s">
        <v>9</v>
      </c>
      <c r="H4" s="36">
        <f>SUMIF(G16:G112,G4,H16:H112)</f>
        <v>0</v>
      </c>
      <c r="J4" s="3" t="s">
        <v>33</v>
      </c>
      <c r="K4" s="56">
        <f>'1225'!K9</f>
        <v>2000000</v>
      </c>
    </row>
    <row r="5" spans="1:11" x14ac:dyDescent="0.2">
      <c r="A5" s="35"/>
      <c r="D5" s="2">
        <f>SUMIF(E$16:E112,E5,D$16:D112)</f>
        <v>0</v>
      </c>
      <c r="E5" s="36" t="s">
        <v>16</v>
      </c>
      <c r="F5" s="35"/>
      <c r="G5" s="1" t="s">
        <v>37</v>
      </c>
      <c r="H5" s="36">
        <f>SUMIF(G16:G112,G5,H16:H112)</f>
        <v>0</v>
      </c>
      <c r="J5" s="1" t="s">
        <v>29</v>
      </c>
      <c r="K5" s="57">
        <f>'1225'!K10</f>
        <v>0</v>
      </c>
    </row>
    <row r="6" spans="1:11" x14ac:dyDescent="0.2">
      <c r="A6" s="35"/>
      <c r="D6" s="2">
        <f>SUMIF(E$16:E112,E6,D$16:D112)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SUMIF(E$16:E112,E8,D$16:D112)</f>
        <v>0</v>
      </c>
      <c r="E8" s="36" t="s">
        <v>10</v>
      </c>
      <c r="F8" s="35"/>
      <c r="H8" s="36"/>
      <c r="J8" s="54" t="s">
        <v>32</v>
      </c>
      <c r="K8" s="58">
        <f>K3+SUM(D2:D4)-H12</f>
        <v>382980</v>
      </c>
    </row>
    <row r="9" spans="1:11" ht="15.75" x14ac:dyDescent="0.25">
      <c r="A9" s="35"/>
      <c r="D9" s="2">
        <f>SUMIF(E$16:E112,E9,D$16:D112)</f>
        <v>0</v>
      </c>
      <c r="E9" s="36" t="s">
        <v>38</v>
      </c>
      <c r="F9" s="35"/>
      <c r="H9" s="36"/>
      <c r="J9" s="3" t="s">
        <v>21</v>
      </c>
      <c r="K9" s="32">
        <f>K4+H4-D4</f>
        <v>2000000</v>
      </c>
    </row>
    <row r="10" spans="1:11" x14ac:dyDescent="0.2">
      <c r="A10" s="35"/>
      <c r="D10" s="2">
        <f>SUMIF(E$16:E112,E10,D$16:D112)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SUMIF(E$16:E112,E11,D$16:D112)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SUM(D16:D112)</f>
        <v>0</v>
      </c>
      <c r="G13" s="59" t="s">
        <v>35</v>
      </c>
      <c r="H13" s="60">
        <f>SUM(H16:H112)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26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ht="20.25" customHeight="1" x14ac:dyDescent="0.2">
      <c r="A110" s="14"/>
      <c r="B110" s="15"/>
      <c r="C110" s="16"/>
      <c r="D110" s="28"/>
      <c r="E110" s="17"/>
      <c r="F110" s="15"/>
      <c r="G110" s="16"/>
      <c r="H110" s="17"/>
    </row>
    <row r="111" spans="1:8" ht="20.25" customHeight="1" x14ac:dyDescent="0.2">
      <c r="A111" s="14"/>
      <c r="B111" s="15"/>
      <c r="C111" s="16"/>
      <c r="D111" s="28"/>
      <c r="E111" s="17"/>
      <c r="F111" s="15"/>
      <c r="G111" s="16"/>
      <c r="H111" s="17"/>
    </row>
    <row r="112" spans="1:8" x14ac:dyDescent="0.2">
      <c r="A112" s="14"/>
      <c r="B112" s="15"/>
      <c r="C112" s="16"/>
      <c r="D112" s="28"/>
      <c r="E112" s="17"/>
      <c r="F112" s="15"/>
      <c r="G112" s="16"/>
      <c r="H112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 xr:uid="{00000000-0002-0000-1A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110"/>
  <sheetViews>
    <sheetView zoomScale="70" zoomScaleNormal="70" workbookViewId="0">
      <pane ySplit="14" topLeftCell="A15" activePane="bottomLeft" state="frozen"/>
      <selection pane="bottomLeft" activeCell="H33" sqref="H33"/>
    </sheetView>
  </sheetViews>
  <sheetFormatPr defaultColWidth="9.140625" defaultRowHeight="15" x14ac:dyDescent="0.2"/>
  <cols>
    <col min="1" max="1" width="35.7109375" style="1" bestFit="1" customWidth="1"/>
    <col min="2" max="2" width="15.42578125" style="1" customWidth="1"/>
    <col min="3" max="3" width="41.8554687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'1226'!C1+1</f>
        <v>45287</v>
      </c>
    </row>
    <row r="2" spans="1:11" ht="15.75" x14ac:dyDescent="0.25">
      <c r="A2" s="42" t="s">
        <v>12</v>
      </c>
      <c r="B2" s="33"/>
      <c r="C2" s="33"/>
      <c r="D2" s="40">
        <f>SUMIF(E$16:E110,E2,D$16:D110)</f>
        <v>0</v>
      </c>
      <c r="E2" s="34" t="s">
        <v>15</v>
      </c>
      <c r="F2" s="42" t="s">
        <v>18</v>
      </c>
      <c r="G2" s="33" t="s">
        <v>15</v>
      </c>
      <c r="H2" s="34">
        <f>SUM(H16:H110)-(H3+H4+H5)</f>
        <v>0</v>
      </c>
      <c r="J2" s="50" t="s">
        <v>31</v>
      </c>
      <c r="K2" s="51"/>
    </row>
    <row r="3" spans="1:11" ht="15.75" x14ac:dyDescent="0.25">
      <c r="A3" s="43"/>
      <c r="D3" s="2">
        <f>SUMIF(E$16:E110,E3,D$16:D110)</f>
        <v>0</v>
      </c>
      <c r="E3" s="36" t="s">
        <v>24</v>
      </c>
      <c r="F3" s="43"/>
      <c r="G3" s="1" t="s">
        <v>24</v>
      </c>
      <c r="H3" s="36">
        <f>SUMIF(G16:G110,G3,H16:H110)</f>
        <v>0</v>
      </c>
      <c r="J3" s="54" t="s">
        <v>32</v>
      </c>
      <c r="K3" s="55">
        <f>'1226'!K8</f>
        <v>382980</v>
      </c>
    </row>
    <row r="4" spans="1:11" ht="15.75" x14ac:dyDescent="0.25">
      <c r="A4" s="43"/>
      <c r="D4" s="2">
        <f>SUMIF(E$16:E110,E4,D$16:D110)</f>
        <v>0</v>
      </c>
      <c r="E4" s="36" t="s">
        <v>9</v>
      </c>
      <c r="F4" s="43"/>
      <c r="G4" s="1" t="s">
        <v>9</v>
      </c>
      <c r="H4" s="36">
        <f>SUMIF(G16:G110,G4,H16:H110)</f>
        <v>0</v>
      </c>
      <c r="J4" s="3" t="s">
        <v>33</v>
      </c>
      <c r="K4" s="56">
        <f>'1226'!K9</f>
        <v>2000000</v>
      </c>
    </row>
    <row r="5" spans="1:11" x14ac:dyDescent="0.2">
      <c r="A5" s="35"/>
      <c r="D5" s="2">
        <f>SUMIF(E$16:E110,E5,D$16:D110)</f>
        <v>246259</v>
      </c>
      <c r="E5" s="36" t="s">
        <v>16</v>
      </c>
      <c r="F5" s="35"/>
      <c r="G5" s="1" t="s">
        <v>37</v>
      </c>
      <c r="H5" s="36">
        <f>SUMIF(G16:G110,G5,H16:H110)</f>
        <v>0</v>
      </c>
      <c r="J5" s="1" t="s">
        <v>29</v>
      </c>
      <c r="K5" s="57">
        <f>'1226'!K10</f>
        <v>0</v>
      </c>
    </row>
    <row r="6" spans="1:11" x14ac:dyDescent="0.2">
      <c r="A6" s="35"/>
      <c r="D6" s="2">
        <f>SUMIF(E$16:E110,E6,D$16:D110)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SUMIF(E$16:E110,E8,D$16:D110)</f>
        <v>0</v>
      </c>
      <c r="E8" s="36" t="s">
        <v>10</v>
      </c>
      <c r="F8" s="35"/>
      <c r="H8" s="36"/>
      <c r="J8" s="54" t="s">
        <v>32</v>
      </c>
      <c r="K8" s="58">
        <f>K3+SUM(D2:D4)-H12</f>
        <v>382980</v>
      </c>
    </row>
    <row r="9" spans="1:11" ht="15.75" x14ac:dyDescent="0.25">
      <c r="A9" s="35"/>
      <c r="D9" s="2">
        <f>SUMIF(E$16:E110,E9,D$16:D110)</f>
        <v>0</v>
      </c>
      <c r="E9" s="36" t="s">
        <v>38</v>
      </c>
      <c r="F9" s="35"/>
      <c r="H9" s="36"/>
      <c r="J9" s="3" t="s">
        <v>21</v>
      </c>
      <c r="K9" s="32">
        <f>K4+H4-D4</f>
        <v>2000000</v>
      </c>
    </row>
    <row r="10" spans="1:11" x14ac:dyDescent="0.2">
      <c r="A10" s="35"/>
      <c r="D10" s="2">
        <f>SUMIF(E$16:E110,E10,D$16:D110)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SUMIF(E$16:E110,E11,D$16:D110)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246259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SUM(D16:D110)</f>
        <v>246259</v>
      </c>
      <c r="G13" s="59" t="s">
        <v>35</v>
      </c>
      <c r="H13" s="60">
        <f>SUM(H16:H110)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" t="s">
        <v>468</v>
      </c>
      <c r="B16" s="15"/>
      <c r="C16" s="16" t="s">
        <v>90</v>
      </c>
      <c r="D16" s="28">
        <v>32270</v>
      </c>
      <c r="E16" s="17" t="s">
        <v>16</v>
      </c>
      <c r="F16" s="15"/>
      <c r="G16" s="16"/>
      <c r="H16" s="17"/>
    </row>
    <row r="17" spans="1:16" ht="20.25" customHeight="1" x14ac:dyDescent="0.2">
      <c r="A17" s="14" t="s">
        <v>544</v>
      </c>
      <c r="B17" s="15"/>
      <c r="C17" s="16" t="s">
        <v>90</v>
      </c>
      <c r="D17" s="28">
        <v>41786</v>
      </c>
      <c r="E17" s="17" t="s">
        <v>16</v>
      </c>
      <c r="F17" s="15"/>
      <c r="G17" s="16"/>
      <c r="H17" s="17"/>
    </row>
    <row r="18" spans="1:16" ht="20.25" customHeight="1" x14ac:dyDescent="0.2">
      <c r="A18" s="14" t="s">
        <v>545</v>
      </c>
      <c r="B18" s="15"/>
      <c r="C18" s="16" t="s">
        <v>90</v>
      </c>
      <c r="D18" s="28">
        <v>82400</v>
      </c>
      <c r="E18" s="17" t="s">
        <v>16</v>
      </c>
      <c r="F18" s="15"/>
      <c r="G18" s="16"/>
      <c r="H18" s="17"/>
    </row>
    <row r="19" spans="1:16" ht="20.25" customHeight="1" x14ac:dyDescent="0.2">
      <c r="A19" s="14" t="s">
        <v>546</v>
      </c>
      <c r="B19" s="15"/>
      <c r="C19" s="16" t="s">
        <v>547</v>
      </c>
      <c r="D19" s="28">
        <v>7400</v>
      </c>
      <c r="E19" s="17" t="s">
        <v>16</v>
      </c>
      <c r="F19" s="15"/>
      <c r="G19" s="16"/>
      <c r="H19" s="17"/>
    </row>
    <row r="20" spans="1:16" ht="20.25" customHeight="1" x14ac:dyDescent="0.2">
      <c r="A20" s="14" t="s">
        <v>548</v>
      </c>
      <c r="B20" s="15"/>
      <c r="C20" s="16" t="s">
        <v>90</v>
      </c>
      <c r="D20" s="28">
        <v>32114</v>
      </c>
      <c r="E20" s="17" t="s">
        <v>16</v>
      </c>
      <c r="F20" s="15"/>
      <c r="G20" s="16"/>
      <c r="H20" s="17"/>
    </row>
    <row r="21" spans="1:16" ht="20.25" customHeight="1" x14ac:dyDescent="0.2">
      <c r="A21" s="14" t="s">
        <v>549</v>
      </c>
      <c r="B21" s="15"/>
      <c r="C21" s="16" t="s">
        <v>90</v>
      </c>
      <c r="D21" s="28">
        <v>50289</v>
      </c>
      <c r="E21" s="17" t="s">
        <v>16</v>
      </c>
      <c r="F21" s="15"/>
      <c r="G21" s="16"/>
      <c r="H21" s="17"/>
    </row>
    <row r="22" spans="1:16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16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16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16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16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16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16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16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16" ht="20.25" customHeight="1" x14ac:dyDescent="0.2">
      <c r="A30" s="14"/>
      <c r="B30" s="15"/>
      <c r="C30" s="16"/>
      <c r="D30" s="28"/>
      <c r="E30" s="17"/>
      <c r="F30" s="15"/>
      <c r="G30" s="16"/>
      <c r="H30" s="17"/>
      <c r="P30" s="1" t="s">
        <v>39</v>
      </c>
    </row>
    <row r="31" spans="1:16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16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26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ht="20.25" customHeight="1" x14ac:dyDescent="0.2">
      <c r="A109" s="14"/>
      <c r="B109" s="15"/>
      <c r="C109" s="16"/>
      <c r="D109" s="28"/>
      <c r="E109" s="17"/>
      <c r="F109" s="15"/>
      <c r="G109" s="16"/>
      <c r="H109" s="17"/>
    </row>
    <row r="110" spans="1:8" x14ac:dyDescent="0.2">
      <c r="A110" s="14"/>
      <c r="B110" s="15"/>
      <c r="C110" s="16"/>
      <c r="D110" s="28"/>
      <c r="E110" s="17"/>
      <c r="F110" s="15"/>
      <c r="G110" s="16"/>
      <c r="H110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0" xr:uid="{00000000-0002-0000-1B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109"/>
  <sheetViews>
    <sheetView zoomScale="70" zoomScaleNormal="70" workbookViewId="0">
      <pane ySplit="14" topLeftCell="A15" activePane="bottomLeft" state="frozen"/>
      <selection pane="bottomLeft" activeCell="F23" sqref="F23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40.42578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'1227'!C1+1</f>
        <v>45288</v>
      </c>
    </row>
    <row r="2" spans="1:11" ht="15.75" x14ac:dyDescent="0.25">
      <c r="A2" s="42" t="s">
        <v>12</v>
      </c>
      <c r="B2" s="33"/>
      <c r="C2" s="33"/>
      <c r="D2" s="40">
        <f>SUMIF(E$16:E109,E2,D$16:D109)</f>
        <v>0</v>
      </c>
      <c r="E2" s="34" t="s">
        <v>15</v>
      </c>
      <c r="F2" s="42" t="s">
        <v>18</v>
      </c>
      <c r="G2" s="33" t="s">
        <v>15</v>
      </c>
      <c r="H2" s="34">
        <f>SUM(H16:H109)-(H3+H4+H5)</f>
        <v>0</v>
      </c>
      <c r="J2" s="50" t="s">
        <v>31</v>
      </c>
      <c r="K2" s="51"/>
    </row>
    <row r="3" spans="1:11" ht="15.75" x14ac:dyDescent="0.25">
      <c r="A3" s="43"/>
      <c r="D3" s="2">
        <f>SUMIF(E$16:E109,E3,D$16:D109)</f>
        <v>0</v>
      </c>
      <c r="E3" s="36" t="s">
        <v>24</v>
      </c>
      <c r="F3" s="43"/>
      <c r="G3" s="1" t="s">
        <v>24</v>
      </c>
      <c r="H3" s="36">
        <f>SUMIF(G16:G109,G3,H16:H109)</f>
        <v>0</v>
      </c>
      <c r="J3" s="54" t="s">
        <v>32</v>
      </c>
      <c r="K3" s="55">
        <f>'1227'!K8</f>
        <v>382980</v>
      </c>
    </row>
    <row r="4" spans="1:11" ht="15.75" x14ac:dyDescent="0.25">
      <c r="A4" s="43"/>
      <c r="D4" s="2">
        <f>SUMIF(E$16:E109,E4,D$16:D109)</f>
        <v>0</v>
      </c>
      <c r="E4" s="36" t="s">
        <v>9</v>
      </c>
      <c r="F4" s="43"/>
      <c r="G4" s="1" t="s">
        <v>9</v>
      </c>
      <c r="H4" s="36">
        <f>SUMIF(G16:G109,G4,H16:H109)</f>
        <v>0</v>
      </c>
      <c r="J4" s="3" t="s">
        <v>33</v>
      </c>
      <c r="K4" s="56">
        <f>'1227'!K9</f>
        <v>2000000</v>
      </c>
    </row>
    <row r="5" spans="1:11" x14ac:dyDescent="0.2">
      <c r="A5" s="35"/>
      <c r="D5" s="2">
        <f>SUMIF(E$16:E109,E5,D$16:D109)</f>
        <v>164800</v>
      </c>
      <c r="E5" s="36" t="s">
        <v>16</v>
      </c>
      <c r="F5" s="35"/>
      <c r="G5" s="1" t="s">
        <v>37</v>
      </c>
      <c r="H5" s="36">
        <f>SUMIF(G16:G109,G5,H16:H109)</f>
        <v>0</v>
      </c>
      <c r="J5" s="1" t="s">
        <v>29</v>
      </c>
      <c r="K5" s="57">
        <f>'1227'!K10</f>
        <v>0</v>
      </c>
    </row>
    <row r="6" spans="1:11" x14ac:dyDescent="0.2">
      <c r="A6" s="35"/>
      <c r="D6" s="2">
        <f>SUMIF(E$16:E109,E6,D$16:D109)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SUMIF(E$16:E109,E8,D$16:D109)</f>
        <v>0</v>
      </c>
      <c r="E8" s="36" t="s">
        <v>10</v>
      </c>
      <c r="F8" s="35"/>
      <c r="H8" s="36"/>
      <c r="J8" s="54" t="s">
        <v>32</v>
      </c>
      <c r="K8" s="58">
        <f>K3+SUM(D2:D4)-H12</f>
        <v>382980</v>
      </c>
    </row>
    <row r="9" spans="1:11" ht="15.75" x14ac:dyDescent="0.25">
      <c r="A9" s="35"/>
      <c r="D9" s="2">
        <f>SUMIF(E$16:E109,E9,D$16:D109)</f>
        <v>0</v>
      </c>
      <c r="E9" s="36" t="s">
        <v>38</v>
      </c>
      <c r="F9" s="35"/>
      <c r="H9" s="36"/>
      <c r="J9" s="3" t="s">
        <v>21</v>
      </c>
      <c r="K9" s="32">
        <f>K4+H4-D4</f>
        <v>2000000</v>
      </c>
    </row>
    <row r="10" spans="1:11" x14ac:dyDescent="0.2">
      <c r="A10" s="35"/>
      <c r="D10" s="2">
        <f>SUMIF(E$16:E109,E10,D$16:D109)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SUMIF(E$16:E109,E11,D$16:D109)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164800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SUM(D16:D109)</f>
        <v>164800</v>
      </c>
      <c r="G13" s="59" t="s">
        <v>35</v>
      </c>
      <c r="H13" s="60">
        <f>SUM(H16:H109)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 t="s">
        <v>550</v>
      </c>
      <c r="B16" s="23"/>
      <c r="C16" s="24" t="s">
        <v>48</v>
      </c>
      <c r="D16" s="30">
        <v>82400</v>
      </c>
      <c r="E16" s="25" t="s">
        <v>16</v>
      </c>
      <c r="F16" s="23"/>
      <c r="G16" s="24"/>
      <c r="H16" s="25"/>
    </row>
    <row r="17" spans="1:8" ht="20.25" customHeight="1" x14ac:dyDescent="0.2">
      <c r="A17" s="14" t="s">
        <v>551</v>
      </c>
      <c r="B17" s="15"/>
      <c r="C17" s="16" t="s">
        <v>48</v>
      </c>
      <c r="D17" s="28">
        <v>82400</v>
      </c>
      <c r="E17" s="17" t="s">
        <v>16</v>
      </c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26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x14ac:dyDescent="0.2">
      <c r="A109" s="14"/>
      <c r="B109" s="15"/>
      <c r="C109" s="16"/>
      <c r="D109" s="28"/>
      <c r="E109" s="17"/>
      <c r="F109" s="15"/>
      <c r="G109" s="16"/>
      <c r="H109" s="17"/>
    </row>
  </sheetData>
  <sheetProtection selectLockedCells="1" selectUnlockedCells="1"/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09" xr:uid="{00000000-0002-0000-1C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0" tint="-0.14999847407452621"/>
  </sheetPr>
  <dimension ref="A1:L109"/>
  <sheetViews>
    <sheetView tabSelected="1" zoomScale="70" zoomScaleNormal="70" workbookViewId="0">
      <pane ySplit="14" topLeftCell="A15" activePane="bottomLeft" state="frozen"/>
      <selection pane="bottomLeft" activeCell="L8" sqref="L8:L12"/>
    </sheetView>
  </sheetViews>
  <sheetFormatPr defaultColWidth="9.140625" defaultRowHeight="15" x14ac:dyDescent="0.2"/>
  <cols>
    <col min="1" max="1" width="38.140625" style="1" customWidth="1"/>
    <col min="2" max="2" width="15.42578125" style="1" customWidth="1"/>
    <col min="3" max="3" width="35.140625" style="1" customWidth="1"/>
    <col min="4" max="4" width="18.42578125" style="2" customWidth="1"/>
    <col min="5" max="5" width="22.140625" style="2" bestFit="1" customWidth="1"/>
    <col min="6" max="6" width="28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2" width="12.140625" style="1" bestFit="1" customWidth="1"/>
    <col min="13" max="16384" width="9.140625" style="1"/>
  </cols>
  <sheetData>
    <row r="1" spans="1:12" ht="16.5" thickBot="1" x14ac:dyDescent="0.3">
      <c r="A1" s="3" t="s">
        <v>0</v>
      </c>
      <c r="B1" s="3"/>
      <c r="C1" s="4">
        <f>'1228'!C1+1</f>
        <v>45289</v>
      </c>
    </row>
    <row r="2" spans="1:12" ht="15.75" x14ac:dyDescent="0.25">
      <c r="A2" s="42" t="s">
        <v>12</v>
      </c>
      <c r="B2" s="33"/>
      <c r="C2" s="33"/>
      <c r="D2" s="40">
        <f>SUMIF(E$16:E109,E2,D$16:D109)</f>
        <v>219500</v>
      </c>
      <c r="E2" s="34" t="s">
        <v>15</v>
      </c>
      <c r="F2" s="42" t="s">
        <v>18</v>
      </c>
      <c r="G2" s="33" t="s">
        <v>15</v>
      </c>
      <c r="H2" s="34">
        <f>SUM(H16:H109)-(H3+H4+H5)</f>
        <v>0</v>
      </c>
      <c r="J2" s="50" t="s">
        <v>31</v>
      </c>
      <c r="K2" s="51"/>
    </row>
    <row r="3" spans="1:12" ht="15.75" x14ac:dyDescent="0.25">
      <c r="A3" s="43"/>
      <c r="D3" s="2">
        <f>SUMIF(E$16:E109,E3,D$16:D109)</f>
        <v>0</v>
      </c>
      <c r="E3" s="36" t="s">
        <v>24</v>
      </c>
      <c r="F3" s="43"/>
      <c r="G3" s="1" t="s">
        <v>24</v>
      </c>
      <c r="H3" s="36">
        <f>SUMIF(G16:G109,G3,H16:H109)</f>
        <v>0</v>
      </c>
      <c r="J3" s="54" t="s">
        <v>32</v>
      </c>
      <c r="K3" s="55">
        <f>'1228'!K8</f>
        <v>382980</v>
      </c>
    </row>
    <row r="4" spans="1:12" ht="15.75" x14ac:dyDescent="0.25">
      <c r="A4" s="43"/>
      <c r="D4" s="2">
        <f>SUMIF(E$16:E109,E4,D$16:D109)</f>
        <v>0</v>
      </c>
      <c r="E4" s="36" t="s">
        <v>9</v>
      </c>
      <c r="F4" s="43"/>
      <c r="G4" s="1" t="s">
        <v>9</v>
      </c>
      <c r="H4" s="36">
        <f>SUMIF(G16:G109,G4,H16:H109)</f>
        <v>0</v>
      </c>
      <c r="J4" s="3" t="s">
        <v>33</v>
      </c>
      <c r="K4" s="56">
        <f>'1228'!K9</f>
        <v>2000000</v>
      </c>
    </row>
    <row r="5" spans="1:12" x14ac:dyDescent="0.2">
      <c r="A5" s="35"/>
      <c r="D5" s="2">
        <f>SUMIF(E$16:E109,E5,D$16:D109)</f>
        <v>428020</v>
      </c>
      <c r="E5" s="36" t="s">
        <v>16</v>
      </c>
      <c r="F5" s="35"/>
      <c r="G5" s="1" t="s">
        <v>37</v>
      </c>
      <c r="H5" s="36">
        <f>SUMIF(G16:G109,G5,H16:H109)</f>
        <v>0</v>
      </c>
      <c r="J5" s="1" t="s">
        <v>29</v>
      </c>
      <c r="K5" s="57">
        <f>'1227'!K10</f>
        <v>0</v>
      </c>
    </row>
    <row r="6" spans="1:12" x14ac:dyDescent="0.2">
      <c r="A6" s="35"/>
      <c r="D6" s="2">
        <f>SUMIF(E$16:E109,E6,D$16:D109)</f>
        <v>0</v>
      </c>
      <c r="E6" s="36" t="s">
        <v>11</v>
      </c>
      <c r="F6" s="35"/>
      <c r="H6" s="36"/>
    </row>
    <row r="7" spans="1:12" ht="15.75" x14ac:dyDescent="0.25">
      <c r="A7" s="35"/>
      <c r="D7" s="2">
        <f>SUMIF(E$16:E112,E7,D$16:D112)</f>
        <v>0</v>
      </c>
      <c r="E7" s="36" t="s">
        <v>40</v>
      </c>
      <c r="F7" s="35"/>
      <c r="H7" s="36"/>
      <c r="J7" s="52" t="s">
        <v>34</v>
      </c>
      <c r="K7" s="53"/>
    </row>
    <row r="8" spans="1:12" ht="15.75" x14ac:dyDescent="0.25">
      <c r="A8" s="35"/>
      <c r="D8" s="2">
        <f>SUMIF(E$16:E109,E8,D$16:D109)</f>
        <v>0</v>
      </c>
      <c r="E8" s="36" t="s">
        <v>10</v>
      </c>
      <c r="F8" s="35"/>
      <c r="H8" s="36"/>
      <c r="J8" s="54" t="s">
        <v>32</v>
      </c>
      <c r="K8" s="58">
        <f>K3+SUM(D2:D4)-H12</f>
        <v>602480</v>
      </c>
    </row>
    <row r="9" spans="1:12" ht="15.75" x14ac:dyDescent="0.25">
      <c r="A9" s="35"/>
      <c r="D9" s="2">
        <f>SUMIF(E$16:E109,E9,D$16:D109)</f>
        <v>0</v>
      </c>
      <c r="E9" s="36" t="s">
        <v>38</v>
      </c>
      <c r="F9" s="35"/>
      <c r="H9" s="36"/>
      <c r="J9" s="3" t="s">
        <v>21</v>
      </c>
      <c r="K9" s="32">
        <f>K4+H4-D4</f>
        <v>2000000</v>
      </c>
      <c r="L9" s="104"/>
    </row>
    <row r="10" spans="1:12" x14ac:dyDescent="0.2">
      <c r="A10" s="35"/>
      <c r="D10" s="2">
        <f>SUMIF(E$16:E109,E10,D$16:D109)</f>
        <v>12000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2" x14ac:dyDescent="0.2">
      <c r="A11" s="35"/>
      <c r="D11" s="2">
        <f>SUMIF(E$16:E109,E11,D$16:D109)</f>
        <v>0</v>
      </c>
      <c r="E11" s="36" t="s">
        <v>23</v>
      </c>
      <c r="F11" s="35"/>
      <c r="H11" s="36"/>
    </row>
    <row r="12" spans="1:12" ht="15.75" thickBot="1" x14ac:dyDescent="0.25">
      <c r="A12" s="37"/>
      <c r="B12" s="38"/>
      <c r="C12" s="38" t="s">
        <v>20</v>
      </c>
      <c r="D12" s="41">
        <f>SUM(D2:D11)</f>
        <v>659520</v>
      </c>
      <c r="E12" s="39"/>
      <c r="F12" s="37"/>
      <c r="G12" s="38" t="s">
        <v>20</v>
      </c>
      <c r="H12" s="39">
        <f>SUM(H2:H10)</f>
        <v>0</v>
      </c>
    </row>
    <row r="13" spans="1:12" ht="15.75" thickBot="1" x14ac:dyDescent="0.25">
      <c r="C13" s="59" t="s">
        <v>35</v>
      </c>
      <c r="D13" s="60">
        <f>SUM(D16:D109)</f>
        <v>659520</v>
      </c>
      <c r="G13" s="59" t="s">
        <v>35</v>
      </c>
      <c r="H13" s="60">
        <f>SUM(H16:H109)</f>
        <v>0</v>
      </c>
    </row>
    <row r="14" spans="1:12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2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2" ht="20.25" customHeight="1" x14ac:dyDescent="0.2">
      <c r="A16" s="22" t="s">
        <v>552</v>
      </c>
      <c r="B16" s="23"/>
      <c r="C16" s="24" t="s">
        <v>48</v>
      </c>
      <c r="D16" s="30">
        <v>20570</v>
      </c>
      <c r="E16" s="25" t="s">
        <v>16</v>
      </c>
      <c r="F16" s="23"/>
      <c r="G16" s="24"/>
      <c r="H16" s="25"/>
    </row>
    <row r="17" spans="1:8" ht="20.25" customHeight="1" x14ac:dyDescent="0.2">
      <c r="A17" s="14" t="s">
        <v>553</v>
      </c>
      <c r="B17" s="15" t="s">
        <v>55</v>
      </c>
      <c r="C17" s="16" t="s">
        <v>43</v>
      </c>
      <c r="D17" s="28">
        <v>58000</v>
      </c>
      <c r="E17" s="17" t="s">
        <v>16</v>
      </c>
      <c r="F17" s="15"/>
      <c r="G17" s="16"/>
      <c r="H17" s="17"/>
    </row>
    <row r="18" spans="1:8" ht="20.25" customHeight="1" x14ac:dyDescent="0.2">
      <c r="A18" s="14" t="s">
        <v>553</v>
      </c>
      <c r="B18" s="15"/>
      <c r="C18" s="16" t="s">
        <v>48</v>
      </c>
      <c r="D18" s="28">
        <v>30125</v>
      </c>
      <c r="E18" s="17" t="s">
        <v>16</v>
      </c>
      <c r="F18" s="15"/>
      <c r="G18" s="16"/>
      <c r="H18" s="17"/>
    </row>
    <row r="19" spans="1:8" ht="20.25" customHeight="1" x14ac:dyDescent="0.2">
      <c r="A19" s="14" t="s">
        <v>554</v>
      </c>
      <c r="B19" s="15" t="s">
        <v>97</v>
      </c>
      <c r="C19" s="16" t="s">
        <v>105</v>
      </c>
      <c r="D19" s="28">
        <v>6000</v>
      </c>
      <c r="E19" s="17" t="s">
        <v>17</v>
      </c>
      <c r="F19" s="15"/>
      <c r="G19" s="16"/>
      <c r="H19" s="17"/>
    </row>
    <row r="20" spans="1:8" ht="20.25" customHeight="1" x14ac:dyDescent="0.2">
      <c r="A20" s="14" t="s">
        <v>555</v>
      </c>
      <c r="B20" s="15" t="s">
        <v>55</v>
      </c>
      <c r="C20" s="16" t="s">
        <v>53</v>
      </c>
      <c r="D20" s="28">
        <v>58000</v>
      </c>
      <c r="E20" s="17" t="s">
        <v>15</v>
      </c>
      <c r="F20" s="15"/>
      <c r="G20" s="16"/>
      <c r="H20" s="17"/>
    </row>
    <row r="21" spans="1:8" ht="20.25" customHeight="1" x14ac:dyDescent="0.2">
      <c r="A21" s="14" t="s">
        <v>556</v>
      </c>
      <c r="B21" s="15"/>
      <c r="C21" s="16" t="s">
        <v>48</v>
      </c>
      <c r="D21" s="28">
        <v>7830</v>
      </c>
      <c r="E21" s="17" t="s">
        <v>16</v>
      </c>
      <c r="F21" s="15"/>
      <c r="G21" s="16"/>
      <c r="H21" s="17"/>
    </row>
    <row r="22" spans="1:8" ht="20.25" customHeight="1" x14ac:dyDescent="0.2">
      <c r="A22" s="14" t="s">
        <v>557</v>
      </c>
      <c r="B22" s="15" t="s">
        <v>260</v>
      </c>
      <c r="C22" s="16" t="s">
        <v>43</v>
      </c>
      <c r="D22" s="28">
        <v>45500</v>
      </c>
      <c r="E22" s="17" t="s">
        <v>16</v>
      </c>
      <c r="F22" s="15"/>
      <c r="G22" s="16"/>
      <c r="H22" s="17"/>
    </row>
    <row r="23" spans="1:8" ht="20.25" customHeight="1" x14ac:dyDescent="0.2">
      <c r="A23" s="14" t="s">
        <v>440</v>
      </c>
      <c r="B23" s="15"/>
      <c r="C23" s="16" t="s">
        <v>48</v>
      </c>
      <c r="D23" s="28">
        <v>28995</v>
      </c>
      <c r="E23" s="17" t="s">
        <v>16</v>
      </c>
      <c r="F23" s="15"/>
      <c r="G23" s="16"/>
      <c r="H23" s="17"/>
    </row>
    <row r="24" spans="1:8" ht="20.25" customHeight="1" x14ac:dyDescent="0.2">
      <c r="A24" s="14" t="s">
        <v>558</v>
      </c>
      <c r="B24" s="15" t="s">
        <v>55</v>
      </c>
      <c r="C24" s="16" t="s">
        <v>43</v>
      </c>
      <c r="D24" s="28">
        <v>58000</v>
      </c>
      <c r="E24" s="17" t="s">
        <v>15</v>
      </c>
      <c r="F24" s="15"/>
      <c r="G24" s="16"/>
      <c r="H24" s="17"/>
    </row>
    <row r="25" spans="1:8" ht="20.25" customHeight="1" x14ac:dyDescent="0.2">
      <c r="A25" s="14" t="s">
        <v>559</v>
      </c>
      <c r="B25" s="15" t="s">
        <v>97</v>
      </c>
      <c r="C25" s="16" t="s">
        <v>105</v>
      </c>
      <c r="D25" s="28">
        <v>6000</v>
      </c>
      <c r="E25" s="17" t="s">
        <v>17</v>
      </c>
      <c r="F25" s="15"/>
      <c r="G25" s="16"/>
      <c r="H25" s="17"/>
    </row>
    <row r="26" spans="1:8" ht="20.25" customHeight="1" x14ac:dyDescent="0.2">
      <c r="A26" s="14" t="s">
        <v>560</v>
      </c>
      <c r="B26" s="15" t="s">
        <v>260</v>
      </c>
      <c r="C26" s="16" t="s">
        <v>43</v>
      </c>
      <c r="D26" s="28">
        <v>45500</v>
      </c>
      <c r="E26" s="17" t="s">
        <v>16</v>
      </c>
      <c r="F26" s="15"/>
      <c r="G26" s="16"/>
      <c r="H26" s="17"/>
    </row>
    <row r="27" spans="1:8" ht="20.25" customHeight="1" x14ac:dyDescent="0.2">
      <c r="A27" s="14" t="s">
        <v>561</v>
      </c>
      <c r="B27" s="15" t="s">
        <v>55</v>
      </c>
      <c r="C27" s="16" t="s">
        <v>43</v>
      </c>
      <c r="D27" s="28">
        <v>58000</v>
      </c>
      <c r="E27" s="17" t="s">
        <v>15</v>
      </c>
      <c r="F27" s="15"/>
      <c r="G27" s="16"/>
      <c r="H27" s="17"/>
    </row>
    <row r="28" spans="1:8" ht="20.25" customHeight="1" x14ac:dyDescent="0.2">
      <c r="A28" s="14" t="s">
        <v>562</v>
      </c>
      <c r="B28" s="15" t="s">
        <v>260</v>
      </c>
      <c r="C28" s="16" t="s">
        <v>43</v>
      </c>
      <c r="D28" s="28">
        <v>45500</v>
      </c>
      <c r="E28" s="17" t="s">
        <v>15</v>
      </c>
      <c r="F28" s="15"/>
      <c r="G28" s="16"/>
      <c r="H28" s="17"/>
    </row>
    <row r="29" spans="1:8" ht="20.25" customHeight="1" x14ac:dyDescent="0.2">
      <c r="A29" s="14" t="s">
        <v>563</v>
      </c>
      <c r="B29" s="15" t="s">
        <v>97</v>
      </c>
      <c r="C29" s="16" t="s">
        <v>43</v>
      </c>
      <c r="D29" s="28">
        <v>45000</v>
      </c>
      <c r="E29" s="17" t="s">
        <v>16</v>
      </c>
      <c r="F29" s="15"/>
      <c r="G29" s="16"/>
      <c r="H29" s="17"/>
    </row>
    <row r="30" spans="1:8" ht="20.25" customHeight="1" x14ac:dyDescent="0.2">
      <c r="A30" s="14" t="s">
        <v>564</v>
      </c>
      <c r="B30" s="15" t="s">
        <v>260</v>
      </c>
      <c r="C30" s="16" t="s">
        <v>43</v>
      </c>
      <c r="D30" s="28">
        <v>45500</v>
      </c>
      <c r="E30" s="17" t="s">
        <v>16</v>
      </c>
      <c r="F30" s="15"/>
      <c r="G30" s="16"/>
      <c r="H30" s="17"/>
    </row>
    <row r="31" spans="1:8" ht="20.25" customHeight="1" x14ac:dyDescent="0.2">
      <c r="A31" s="14" t="s">
        <v>565</v>
      </c>
      <c r="B31" s="15" t="s">
        <v>97</v>
      </c>
      <c r="C31" s="16" t="s">
        <v>53</v>
      </c>
      <c r="D31" s="28">
        <v>43000</v>
      </c>
      <c r="E31" s="17" t="s">
        <v>16</v>
      </c>
      <c r="F31" s="15"/>
      <c r="G31" s="16"/>
      <c r="H31" s="17"/>
    </row>
    <row r="32" spans="1:8" ht="20.25" customHeight="1" x14ac:dyDescent="0.2">
      <c r="A32" s="14" t="s">
        <v>566</v>
      </c>
      <c r="B32" s="15" t="s">
        <v>55</v>
      </c>
      <c r="C32" s="16" t="s">
        <v>53</v>
      </c>
      <c r="D32" s="28">
        <v>58000</v>
      </c>
      <c r="E32" s="17" t="s">
        <v>16</v>
      </c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15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26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ht="20.25" customHeight="1" x14ac:dyDescent="0.2">
      <c r="A108" s="14"/>
      <c r="B108" s="15"/>
      <c r="C108" s="16"/>
      <c r="D108" s="28"/>
      <c r="E108" s="17"/>
      <c r="F108" s="15"/>
      <c r="G108" s="16"/>
      <c r="H108" s="17"/>
    </row>
    <row r="109" spans="1:8" x14ac:dyDescent="0.2">
      <c r="A109" s="14"/>
      <c r="B109" s="15"/>
      <c r="C109" s="16"/>
      <c r="D109" s="28"/>
      <c r="E109" s="17"/>
      <c r="F109" s="15"/>
      <c r="G109" s="16"/>
      <c r="H109" s="17"/>
    </row>
  </sheetData>
  <sheetProtection selectLockedCells="1" selectUnlockedCells="1"/>
  <mergeCells count="2">
    <mergeCell ref="A14:D14"/>
    <mergeCell ref="F14:H14"/>
  </mergeCells>
  <dataValidations count="1">
    <dataValidation type="list" allowBlank="1" showInputMessage="1" showErrorMessage="1" sqref="E16:E109" xr:uid="{00000000-0002-0000-1D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B050"/>
  </sheetPr>
  <dimension ref="A1:K108"/>
  <sheetViews>
    <sheetView zoomScale="70" zoomScaleNormal="70" workbookViewId="0">
      <pane ySplit="14" topLeftCell="A15" activePane="bottomLeft" state="frozen"/>
      <selection pane="bottomLeft" activeCell="S40" sqref="S40"/>
    </sheetView>
  </sheetViews>
  <sheetFormatPr defaultColWidth="9.140625" defaultRowHeight="15" x14ac:dyDescent="0.2"/>
  <cols>
    <col min="1" max="1" width="33" style="1" customWidth="1"/>
    <col min="2" max="2" width="25.285156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18.5703125" style="1" bestFit="1" customWidth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'1229'!C1+1</f>
        <v>45290</v>
      </c>
    </row>
    <row r="2" spans="1:11" ht="15.75" x14ac:dyDescent="0.25">
      <c r="A2" s="42" t="s">
        <v>12</v>
      </c>
      <c r="B2" s="33"/>
      <c r="C2" s="33"/>
      <c r="D2" s="40">
        <f>SUMIF(E$16:E108,E2,D$16:D108)</f>
        <v>0</v>
      </c>
      <c r="E2" s="34" t="s">
        <v>15</v>
      </c>
      <c r="F2" s="42" t="s">
        <v>18</v>
      </c>
      <c r="G2" s="33" t="s">
        <v>15</v>
      </c>
      <c r="H2" s="34">
        <f>SUM(H16:H108)-(H3+H4+H5)</f>
        <v>0</v>
      </c>
      <c r="J2" s="50" t="s">
        <v>31</v>
      </c>
      <c r="K2" s="51"/>
    </row>
    <row r="3" spans="1:11" ht="15.75" x14ac:dyDescent="0.25">
      <c r="A3" s="43"/>
      <c r="D3" s="2">
        <f>SUMIF(E$16:E108,E3,D$16:D108)</f>
        <v>0</v>
      </c>
      <c r="E3" s="36" t="s">
        <v>24</v>
      </c>
      <c r="F3" s="43"/>
      <c r="G3" s="1" t="s">
        <v>24</v>
      </c>
      <c r="H3" s="36">
        <f>SUMIF(G16:G108,G3,H16:H108)</f>
        <v>0</v>
      </c>
      <c r="J3" s="54" t="s">
        <v>32</v>
      </c>
      <c r="K3" s="55">
        <f>'1229'!K8</f>
        <v>602480</v>
      </c>
    </row>
    <row r="4" spans="1:11" ht="15.75" x14ac:dyDescent="0.25">
      <c r="A4" s="43"/>
      <c r="D4" s="2">
        <f>SUMIF(E$16:E108,E4,D$16:D108)</f>
        <v>0</v>
      </c>
      <c r="E4" s="36" t="s">
        <v>9</v>
      </c>
      <c r="F4" s="43"/>
      <c r="G4" s="1" t="s">
        <v>9</v>
      </c>
      <c r="H4" s="36">
        <f>SUMIF(G16:G108,G4,H16:H108)</f>
        <v>0</v>
      </c>
      <c r="J4" s="3" t="s">
        <v>33</v>
      </c>
      <c r="K4" s="56">
        <f>'1229'!K9</f>
        <v>2000000</v>
      </c>
    </row>
    <row r="5" spans="1:11" x14ac:dyDescent="0.2">
      <c r="A5" s="35"/>
      <c r="D5" s="2">
        <f>SUMIF(E$16:E108,E5,D$16:D108)</f>
        <v>0</v>
      </c>
      <c r="E5" s="36" t="s">
        <v>16</v>
      </c>
      <c r="F5" s="35"/>
      <c r="G5" s="1" t="s">
        <v>37</v>
      </c>
      <c r="H5" s="36">
        <f>SUMIF(G16:G108,G5,H16:H108)</f>
        <v>0</v>
      </c>
      <c r="J5" s="1" t="s">
        <v>29</v>
      </c>
      <c r="K5" s="57">
        <f>'1227'!K10</f>
        <v>0</v>
      </c>
    </row>
    <row r="6" spans="1:11" x14ac:dyDescent="0.2">
      <c r="A6" s="35"/>
      <c r="D6" s="2">
        <f>SUMIF(E$16:E108,E6,D$16:D108)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SUMIF(E$16:E111,E7,D$16:D111)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SUMIF(E$16:E108,E8,D$16:D108)</f>
        <v>0</v>
      </c>
      <c r="E8" s="36" t="s">
        <v>10</v>
      </c>
      <c r="F8" s="35"/>
      <c r="H8" s="36"/>
      <c r="J8" s="54" t="s">
        <v>32</v>
      </c>
      <c r="K8" s="58">
        <f>K3+SUM(D2:D4)-H12</f>
        <v>602480</v>
      </c>
    </row>
    <row r="9" spans="1:11" ht="15.75" x14ac:dyDescent="0.25">
      <c r="A9" s="35"/>
      <c r="D9" s="2">
        <f>SUMIF(E$16:E108,E9,D$16:D108)</f>
        <v>0</v>
      </c>
      <c r="E9" s="36" t="s">
        <v>38</v>
      </c>
      <c r="F9" s="35"/>
      <c r="H9" s="36"/>
      <c r="J9" s="3" t="s">
        <v>21</v>
      </c>
      <c r="K9" s="32">
        <f>K4+H4-D4</f>
        <v>2000000</v>
      </c>
    </row>
    <row r="10" spans="1:11" x14ac:dyDescent="0.2">
      <c r="A10" s="35"/>
      <c r="D10" s="2">
        <f>SUMIF(E$16:E108,E10,D$16:D108)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SUMIF(E$16:E108,E11,D$16:D108)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SUM(D16:D108)</f>
        <v>0</v>
      </c>
      <c r="G13" s="59" t="s">
        <v>35</v>
      </c>
      <c r="H13" s="60">
        <f>SUM(H16:H108)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26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x14ac:dyDescent="0.2">
      <c r="A108" s="14"/>
      <c r="B108" s="15"/>
      <c r="C108" s="16"/>
      <c r="D108" s="28"/>
      <c r="E108" s="17"/>
      <c r="F108" s="15"/>
      <c r="G108" s="16"/>
      <c r="H108" s="17"/>
    </row>
  </sheetData>
  <sheetProtection selectLockedCells="1" selectUnlockedCells="1"/>
  <mergeCells count="2">
    <mergeCell ref="A14:D14"/>
    <mergeCell ref="F14:H14"/>
  </mergeCells>
  <dataValidations count="1">
    <dataValidation type="list" allowBlank="1" showInputMessage="1" showErrorMessage="1" sqref="E16:E108" xr:uid="{00000000-0002-0000-1E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C000"/>
  </sheetPr>
  <dimension ref="A1:K108"/>
  <sheetViews>
    <sheetView zoomScale="70" zoomScaleNormal="70" workbookViewId="0">
      <pane ySplit="14" topLeftCell="A15" activePane="bottomLeft" state="frozen"/>
      <selection pane="bottomLeft" activeCell="R29" sqref="R29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'1230'!C1+1</f>
        <v>45291</v>
      </c>
    </row>
    <row r="2" spans="1:11" ht="15.75" x14ac:dyDescent="0.25">
      <c r="A2" s="42" t="s">
        <v>12</v>
      </c>
      <c r="B2" s="33"/>
      <c r="C2" s="33"/>
      <c r="D2" s="40">
        <f>SUMIF(E$16:E108,E2,D$16:D108)</f>
        <v>0</v>
      </c>
      <c r="E2" s="34" t="s">
        <v>15</v>
      </c>
      <c r="F2" s="42" t="s">
        <v>18</v>
      </c>
      <c r="G2" s="33" t="s">
        <v>15</v>
      </c>
      <c r="H2" s="34">
        <f>SUM(H16:H108)-(H3+H4+H5)</f>
        <v>0</v>
      </c>
      <c r="J2" s="50" t="s">
        <v>31</v>
      </c>
      <c r="K2" s="51"/>
    </row>
    <row r="3" spans="1:11" ht="15.75" x14ac:dyDescent="0.25">
      <c r="A3" s="43"/>
      <c r="D3" s="2">
        <f>SUMIF(E$16:E108,E3,D$16:D108)</f>
        <v>0</v>
      </c>
      <c r="E3" s="36" t="s">
        <v>24</v>
      </c>
      <c r="F3" s="43"/>
      <c r="G3" s="1" t="s">
        <v>24</v>
      </c>
      <c r="H3" s="36">
        <f>SUMIF(G16:G108,G3,H16:H108)</f>
        <v>0</v>
      </c>
      <c r="J3" s="54" t="s">
        <v>32</v>
      </c>
      <c r="K3" s="55">
        <f>'1230'!K8</f>
        <v>602480</v>
      </c>
    </row>
    <row r="4" spans="1:11" ht="15.75" x14ac:dyDescent="0.25">
      <c r="A4" s="43"/>
      <c r="D4" s="2">
        <f>SUMIF(E$16:E108,E4,D$16:D108)</f>
        <v>0</v>
      </c>
      <c r="E4" s="36" t="s">
        <v>9</v>
      </c>
      <c r="F4" s="43"/>
      <c r="G4" s="1" t="s">
        <v>9</v>
      </c>
      <c r="H4" s="36">
        <f>SUMIF(G16:G108,G4,H16:H108)</f>
        <v>0</v>
      </c>
      <c r="J4" s="3" t="s">
        <v>33</v>
      </c>
      <c r="K4" s="56">
        <f>'1230'!K9</f>
        <v>2000000</v>
      </c>
    </row>
    <row r="5" spans="1:11" x14ac:dyDescent="0.2">
      <c r="A5" s="35"/>
      <c r="D5" s="2">
        <f>SUMIF(E$16:E108,E5,D$16:D108)</f>
        <v>0</v>
      </c>
      <c r="E5" s="36" t="s">
        <v>16</v>
      </c>
      <c r="F5" s="35"/>
      <c r="G5" s="1" t="s">
        <v>37</v>
      </c>
      <c r="H5" s="36">
        <f>SUMIF(G16:G108,G5,H16:H108)</f>
        <v>0</v>
      </c>
      <c r="J5" s="1" t="s">
        <v>29</v>
      </c>
      <c r="K5" s="57">
        <f>'1227'!K10</f>
        <v>0</v>
      </c>
    </row>
    <row r="6" spans="1:11" x14ac:dyDescent="0.2">
      <c r="A6" s="35"/>
      <c r="D6" s="2">
        <f>SUMIF(E$16:E108,E6,D$16:D108)</f>
        <v>0</v>
      </c>
      <c r="E6" s="36" t="s">
        <v>11</v>
      </c>
      <c r="F6" s="35"/>
      <c r="H6" s="36"/>
    </row>
    <row r="7" spans="1:11" ht="15.75" x14ac:dyDescent="0.25">
      <c r="A7" s="35"/>
      <c r="D7" s="2">
        <f>SUMIF(E$16:E111,E7,D$16:D111)</f>
        <v>0</v>
      </c>
      <c r="E7" s="36" t="s">
        <v>40</v>
      </c>
      <c r="F7" s="35"/>
      <c r="H7" s="36"/>
      <c r="J7" s="52" t="s">
        <v>34</v>
      </c>
      <c r="K7" s="53"/>
    </row>
    <row r="8" spans="1:11" ht="15.75" x14ac:dyDescent="0.25">
      <c r="A8" s="35"/>
      <c r="D8" s="2">
        <f>SUMIF(E$16:E108,E8,D$16:D108)</f>
        <v>0</v>
      </c>
      <c r="E8" s="36" t="s">
        <v>10</v>
      </c>
      <c r="F8" s="35"/>
      <c r="H8" s="36"/>
      <c r="J8" s="54" t="s">
        <v>32</v>
      </c>
      <c r="K8" s="58">
        <f>K3+SUM(D2:D4)-H12</f>
        <v>602480</v>
      </c>
    </row>
    <row r="9" spans="1:11" ht="15.75" x14ac:dyDescent="0.25">
      <c r="A9" s="35"/>
      <c r="D9" s="2">
        <f>SUMIF(E$16:E108,E9,D$16:D108)</f>
        <v>0</v>
      </c>
      <c r="E9" s="36" t="s">
        <v>38</v>
      </c>
      <c r="F9" s="35"/>
      <c r="H9" s="36"/>
      <c r="J9" s="3" t="s">
        <v>21</v>
      </c>
      <c r="K9" s="32">
        <f>K4+H4-D4</f>
        <v>2000000</v>
      </c>
    </row>
    <row r="10" spans="1:11" x14ac:dyDescent="0.2">
      <c r="A10" s="35"/>
      <c r="D10" s="2">
        <f>SUMIF(E$16:E108,E10,D$16:D108)</f>
        <v>0</v>
      </c>
      <c r="E10" s="36" t="s">
        <v>17</v>
      </c>
      <c r="F10" s="35"/>
      <c r="H10" s="36"/>
      <c r="J10" s="1" t="s">
        <v>30</v>
      </c>
      <c r="K10" s="2">
        <f>K5-D3+H3</f>
        <v>0</v>
      </c>
    </row>
    <row r="11" spans="1:11" x14ac:dyDescent="0.2">
      <c r="A11" s="35"/>
      <c r="D11" s="2">
        <f>SUMIF(E$16:E108,E11,D$16:D108)</f>
        <v>0</v>
      </c>
      <c r="E11" s="36" t="s">
        <v>23</v>
      </c>
      <c r="F11" s="35"/>
      <c r="H11" s="36"/>
    </row>
    <row r="12" spans="1:11" ht="15.75" thickBot="1" x14ac:dyDescent="0.25">
      <c r="A12" s="37"/>
      <c r="B12" s="38"/>
      <c r="C12" s="38" t="s">
        <v>20</v>
      </c>
      <c r="D12" s="41">
        <f>SUM(D2:D11)</f>
        <v>0</v>
      </c>
      <c r="E12" s="39"/>
      <c r="F12" s="37"/>
      <c r="G12" s="38" t="s">
        <v>20</v>
      </c>
      <c r="H12" s="39">
        <f>SUM(H2:H10)</f>
        <v>0</v>
      </c>
    </row>
    <row r="13" spans="1:11" ht="15.75" thickBot="1" x14ac:dyDescent="0.25">
      <c r="C13" s="59" t="s">
        <v>35</v>
      </c>
      <c r="D13" s="60">
        <f>SUM(D16:D108)</f>
        <v>0</v>
      </c>
      <c r="G13" s="59" t="s">
        <v>35</v>
      </c>
      <c r="H13" s="60">
        <f>SUM(H16:H108)</f>
        <v>0</v>
      </c>
    </row>
    <row r="14" spans="1:11" ht="15.75" x14ac:dyDescent="0.25">
      <c r="A14" s="115" t="s">
        <v>2</v>
      </c>
      <c r="B14" s="115"/>
      <c r="C14" s="115"/>
      <c r="D14" s="116"/>
      <c r="E14" s="31"/>
      <c r="F14" s="117" t="s">
        <v>3</v>
      </c>
      <c r="G14" s="115"/>
      <c r="H14" s="115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27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2"/>
      <c r="B16" s="23"/>
      <c r="C16" s="24"/>
      <c r="D16" s="30"/>
      <c r="E16" s="25"/>
      <c r="F16" s="23"/>
      <c r="G16" s="24"/>
      <c r="H16" s="25"/>
    </row>
    <row r="17" spans="1:8" ht="20.25" customHeight="1" x14ac:dyDescent="0.2">
      <c r="A17" s="14"/>
      <c r="B17" s="15"/>
      <c r="C17" s="16"/>
      <c r="D17" s="28"/>
      <c r="E17" s="17"/>
      <c r="F17" s="15"/>
      <c r="G17" s="16"/>
      <c r="H17" s="17"/>
    </row>
    <row r="18" spans="1:8" ht="20.25" customHeight="1" x14ac:dyDescent="0.2">
      <c r="A18" s="14"/>
      <c r="B18" s="15"/>
      <c r="C18" s="16"/>
      <c r="D18" s="28"/>
      <c r="E18" s="17"/>
      <c r="F18" s="15"/>
      <c r="G18" s="16"/>
      <c r="H18" s="17"/>
    </row>
    <row r="19" spans="1:8" ht="20.25" customHeight="1" x14ac:dyDescent="0.2">
      <c r="A19" s="14"/>
      <c r="B19" s="15"/>
      <c r="C19" s="16"/>
      <c r="D19" s="28"/>
      <c r="E19" s="17"/>
      <c r="F19" s="15"/>
      <c r="G19" s="16"/>
      <c r="H19" s="17"/>
    </row>
    <row r="20" spans="1:8" ht="20.25" customHeight="1" x14ac:dyDescent="0.2">
      <c r="A20" s="14"/>
      <c r="B20" s="15"/>
      <c r="C20" s="16"/>
      <c r="D20" s="28"/>
      <c r="E20" s="17"/>
      <c r="F20" s="15"/>
      <c r="G20" s="16"/>
      <c r="H20" s="17"/>
    </row>
    <row r="21" spans="1:8" ht="20.25" customHeight="1" x14ac:dyDescent="0.2">
      <c r="A21" s="14"/>
      <c r="B21" s="15"/>
      <c r="C21" s="16"/>
      <c r="D21" s="28"/>
      <c r="E21" s="17"/>
      <c r="F21" s="15"/>
      <c r="G21" s="16"/>
      <c r="H21" s="17"/>
    </row>
    <row r="22" spans="1:8" ht="20.25" customHeight="1" x14ac:dyDescent="0.2">
      <c r="A22" s="14"/>
      <c r="B22" s="15"/>
      <c r="C22" s="16"/>
      <c r="D22" s="28"/>
      <c r="E22" s="17"/>
      <c r="F22" s="15"/>
      <c r="G22" s="16"/>
      <c r="H22" s="17"/>
    </row>
    <row r="23" spans="1:8" ht="20.25" customHeight="1" x14ac:dyDescent="0.2">
      <c r="A23" s="14"/>
      <c r="B23" s="15"/>
      <c r="C23" s="16"/>
      <c r="D23" s="28"/>
      <c r="E23" s="17"/>
      <c r="F23" s="15"/>
      <c r="G23" s="16"/>
      <c r="H23" s="17"/>
    </row>
    <row r="24" spans="1:8" ht="20.25" customHeight="1" x14ac:dyDescent="0.2">
      <c r="A24" s="14"/>
      <c r="B24" s="15"/>
      <c r="C24" s="16"/>
      <c r="D24" s="28"/>
      <c r="E24" s="17"/>
      <c r="F24" s="15"/>
      <c r="G24" s="16"/>
      <c r="H24" s="17"/>
    </row>
    <row r="25" spans="1:8" ht="20.25" customHeight="1" x14ac:dyDescent="0.2">
      <c r="A25" s="14"/>
      <c r="B25" s="15"/>
      <c r="C25" s="16"/>
      <c r="D25" s="28"/>
      <c r="E25" s="17"/>
      <c r="F25" s="15"/>
      <c r="G25" s="16"/>
      <c r="H25" s="17"/>
    </row>
    <row r="26" spans="1:8" ht="20.25" customHeight="1" x14ac:dyDescent="0.2">
      <c r="A26" s="14"/>
      <c r="B26" s="15"/>
      <c r="C26" s="16"/>
      <c r="D26" s="28"/>
      <c r="E26" s="17"/>
      <c r="F26" s="15"/>
      <c r="G26" s="16"/>
      <c r="H26" s="17"/>
    </row>
    <row r="27" spans="1:8" ht="20.25" customHeight="1" x14ac:dyDescent="0.2">
      <c r="A27" s="14"/>
      <c r="B27" s="15"/>
      <c r="C27" s="16"/>
      <c r="D27" s="28"/>
      <c r="E27" s="17"/>
      <c r="F27" s="15"/>
      <c r="G27" s="16"/>
      <c r="H27" s="17"/>
    </row>
    <row r="28" spans="1:8" ht="20.25" customHeight="1" x14ac:dyDescent="0.2">
      <c r="A28" s="14"/>
      <c r="B28" s="15"/>
      <c r="C28" s="16"/>
      <c r="D28" s="28"/>
      <c r="E28" s="17"/>
      <c r="F28" s="15"/>
      <c r="G28" s="16"/>
      <c r="H28" s="17"/>
    </row>
    <row r="29" spans="1:8" ht="20.25" customHeight="1" x14ac:dyDescent="0.2">
      <c r="A29" s="14"/>
      <c r="B29" s="15"/>
      <c r="C29" s="16"/>
      <c r="D29" s="28"/>
      <c r="E29" s="17"/>
      <c r="F29" s="15"/>
      <c r="G29" s="16"/>
      <c r="H29" s="17"/>
    </row>
    <row r="30" spans="1:8" ht="20.25" customHeight="1" x14ac:dyDescent="0.2">
      <c r="A30" s="14"/>
      <c r="B30" s="15"/>
      <c r="C30" s="16"/>
      <c r="D30" s="28"/>
      <c r="E30" s="17"/>
      <c r="F30" s="15"/>
      <c r="G30" s="16"/>
      <c r="H30" s="17"/>
    </row>
    <row r="31" spans="1:8" ht="20.25" customHeight="1" x14ac:dyDescent="0.2">
      <c r="A31" s="14"/>
      <c r="B31" s="15"/>
      <c r="C31" s="16"/>
      <c r="D31" s="28"/>
      <c r="E31" s="17"/>
      <c r="F31" s="15"/>
      <c r="G31" s="16"/>
      <c r="H31" s="17"/>
    </row>
    <row r="32" spans="1:8" ht="20.25" customHeight="1" x14ac:dyDescent="0.2">
      <c r="A32" s="14"/>
      <c r="B32" s="15"/>
      <c r="C32" s="16"/>
      <c r="D32" s="28"/>
      <c r="E32" s="17"/>
      <c r="F32" s="15"/>
      <c r="G32" s="16"/>
      <c r="H32" s="17"/>
    </row>
    <row r="33" spans="1:8" ht="20.25" customHeight="1" x14ac:dyDescent="0.2">
      <c r="A33" s="14"/>
      <c r="B33" s="15"/>
      <c r="C33" s="16"/>
      <c r="D33" s="28"/>
      <c r="E33" s="17"/>
      <c r="F33" s="15"/>
      <c r="G33" s="16"/>
      <c r="H33" s="17"/>
    </row>
    <row r="34" spans="1:8" ht="20.25" customHeight="1" x14ac:dyDescent="0.2">
      <c r="A34" s="14"/>
      <c r="B34" s="15"/>
      <c r="C34" s="16"/>
      <c r="D34" s="28"/>
      <c r="E34" s="17"/>
      <c r="F34" s="15"/>
      <c r="G34" s="16"/>
      <c r="H34" s="17"/>
    </row>
    <row r="35" spans="1:8" ht="20.25" customHeight="1" x14ac:dyDescent="0.2">
      <c r="A35" s="14"/>
      <c r="B35" s="15"/>
      <c r="C35" s="16"/>
      <c r="D35" s="28"/>
      <c r="E35" s="17"/>
      <c r="F35" s="15"/>
      <c r="G35" s="16"/>
      <c r="H35" s="17"/>
    </row>
    <row r="36" spans="1:8" ht="20.25" customHeight="1" x14ac:dyDescent="0.2">
      <c r="A36" s="14"/>
      <c r="B36" s="15"/>
      <c r="C36" s="16"/>
      <c r="D36" s="28"/>
      <c r="E36" s="17"/>
      <c r="F36" s="15"/>
      <c r="G36" s="16"/>
      <c r="H36" s="17"/>
    </row>
    <row r="37" spans="1:8" ht="20.25" customHeight="1" x14ac:dyDescent="0.2">
      <c r="A37" s="14"/>
      <c r="B37" s="15"/>
      <c r="C37" s="16"/>
      <c r="D37" s="28"/>
      <c r="E37" s="17"/>
      <c r="F37" s="15"/>
      <c r="G37" s="16"/>
      <c r="H37" s="17"/>
    </row>
    <row r="38" spans="1:8" ht="20.25" customHeight="1" x14ac:dyDescent="0.2">
      <c r="A38" s="14"/>
      <c r="B38" s="15"/>
      <c r="C38" s="16"/>
      <c r="D38" s="28"/>
      <c r="E38" s="17"/>
      <c r="F38" s="15"/>
      <c r="G38" s="16"/>
      <c r="H38" s="17"/>
    </row>
    <row r="39" spans="1:8" ht="20.25" customHeight="1" x14ac:dyDescent="0.2">
      <c r="A39" s="14"/>
      <c r="B39" s="15"/>
      <c r="C39" s="16"/>
      <c r="D39" s="28"/>
      <c r="E39" s="17"/>
      <c r="F39" s="15"/>
      <c r="G39" s="16"/>
      <c r="H39" s="17"/>
    </row>
    <row r="40" spans="1:8" ht="20.25" customHeight="1" x14ac:dyDescent="0.2">
      <c r="A40" s="14"/>
      <c r="B40" s="15"/>
      <c r="C40" s="16"/>
      <c r="D40" s="28"/>
      <c r="E40" s="17"/>
      <c r="F40" s="15"/>
      <c r="G40" s="16"/>
      <c r="H40" s="17"/>
    </row>
    <row r="41" spans="1:8" ht="20.25" customHeight="1" x14ac:dyDescent="0.2">
      <c r="A41" s="14"/>
      <c r="B41" s="15"/>
      <c r="C41" s="16"/>
      <c r="D41" s="28"/>
      <c r="E41" s="17"/>
      <c r="F41" s="15"/>
      <c r="G41" s="16"/>
      <c r="H41" s="17"/>
    </row>
    <row r="42" spans="1:8" ht="20.25" customHeight="1" x14ac:dyDescent="0.2">
      <c r="A42" s="14"/>
      <c r="B42" s="15"/>
      <c r="C42" s="16"/>
      <c r="D42" s="28"/>
      <c r="E42" s="17"/>
      <c r="F42" s="15"/>
      <c r="G42" s="16"/>
      <c r="H42" s="17"/>
    </row>
    <row r="43" spans="1:8" ht="20.25" customHeight="1" x14ac:dyDescent="0.2">
      <c r="A43" s="14"/>
      <c r="B43" s="15"/>
      <c r="C43" s="16"/>
      <c r="D43" s="28"/>
      <c r="E43" s="17"/>
      <c r="F43" s="15"/>
      <c r="G43" s="16"/>
      <c r="H43" s="17"/>
    </row>
    <row r="44" spans="1:8" ht="20.25" customHeight="1" x14ac:dyDescent="0.2">
      <c r="A44" s="14"/>
      <c r="B44" s="15"/>
      <c r="C44" s="16"/>
      <c r="D44" s="28"/>
      <c r="E44" s="17"/>
      <c r="F44" s="15"/>
      <c r="G44" s="16"/>
      <c r="H44" s="17"/>
    </row>
    <row r="45" spans="1:8" ht="20.25" customHeight="1" x14ac:dyDescent="0.2">
      <c r="A45" s="14"/>
      <c r="B45" s="15"/>
      <c r="C45" s="16"/>
      <c r="D45" s="28"/>
      <c r="E45" s="17"/>
      <c r="F45" s="15"/>
      <c r="G45" s="16"/>
      <c r="H45" s="17"/>
    </row>
    <row r="46" spans="1:8" ht="20.25" customHeight="1" x14ac:dyDescent="0.2">
      <c r="A46" s="14"/>
      <c r="B46" s="15"/>
      <c r="C46" s="16"/>
      <c r="D46" s="28"/>
      <c r="E46" s="17"/>
      <c r="F46" s="15"/>
      <c r="G46" s="16"/>
      <c r="H46" s="17"/>
    </row>
    <row r="47" spans="1:8" ht="20.25" customHeight="1" x14ac:dyDescent="0.2">
      <c r="A47" s="14"/>
      <c r="B47" s="15"/>
      <c r="C47" s="16"/>
      <c r="D47" s="28"/>
      <c r="E47" s="17"/>
      <c r="F47" s="15"/>
      <c r="G47" s="16"/>
      <c r="H47" s="17"/>
    </row>
    <row r="48" spans="1:8" ht="20.25" customHeight="1" x14ac:dyDescent="0.2">
      <c r="A48" s="14"/>
      <c r="B48" s="26"/>
      <c r="C48" s="16"/>
      <c r="D48" s="28"/>
      <c r="E48" s="17"/>
      <c r="F48" s="15"/>
      <c r="G48" s="16"/>
      <c r="H48" s="17"/>
    </row>
    <row r="49" spans="1:8" ht="20.25" customHeight="1" x14ac:dyDescent="0.2">
      <c r="A49" s="14"/>
      <c r="B49" s="15"/>
      <c r="C49" s="16"/>
      <c r="D49" s="28"/>
      <c r="E49" s="17"/>
      <c r="F49" s="15"/>
      <c r="G49" s="16"/>
      <c r="H49" s="17"/>
    </row>
    <row r="50" spans="1:8" ht="20.25" customHeight="1" x14ac:dyDescent="0.2">
      <c r="A50" s="14"/>
      <c r="B50" s="15"/>
      <c r="C50" s="16"/>
      <c r="D50" s="28"/>
      <c r="E50" s="17"/>
      <c r="F50" s="15"/>
      <c r="G50" s="16"/>
      <c r="H50" s="17"/>
    </row>
    <row r="51" spans="1:8" ht="20.25" customHeight="1" x14ac:dyDescent="0.2">
      <c r="A51" s="14"/>
      <c r="B51" s="15"/>
      <c r="C51" s="16"/>
      <c r="D51" s="28"/>
      <c r="E51" s="17"/>
      <c r="F51" s="15"/>
      <c r="G51" s="16"/>
      <c r="H51" s="17"/>
    </row>
    <row r="52" spans="1:8" ht="20.25" customHeight="1" x14ac:dyDescent="0.2">
      <c r="A52" s="14"/>
      <c r="B52" s="15"/>
      <c r="C52" s="16"/>
      <c r="D52" s="28"/>
      <c r="E52" s="17"/>
      <c r="F52" s="15"/>
      <c r="G52" s="16"/>
      <c r="H52" s="17"/>
    </row>
    <row r="53" spans="1:8" ht="20.25" customHeight="1" x14ac:dyDescent="0.2">
      <c r="A53" s="14"/>
      <c r="B53" s="15"/>
      <c r="C53" s="16"/>
      <c r="D53" s="28"/>
      <c r="E53" s="17"/>
      <c r="F53" s="15"/>
      <c r="G53" s="16"/>
      <c r="H53" s="17"/>
    </row>
    <row r="54" spans="1:8" ht="20.25" customHeight="1" x14ac:dyDescent="0.2">
      <c r="A54" s="14"/>
      <c r="B54" s="15"/>
      <c r="C54" s="16"/>
      <c r="D54" s="28"/>
      <c r="E54" s="17"/>
      <c r="F54" s="15"/>
      <c r="G54" s="16"/>
      <c r="H54" s="17"/>
    </row>
    <row r="55" spans="1:8" ht="20.25" customHeight="1" x14ac:dyDescent="0.2">
      <c r="A55" s="14"/>
      <c r="B55" s="15"/>
      <c r="C55" s="16"/>
      <c r="D55" s="28"/>
      <c r="E55" s="17"/>
      <c r="F55" s="15"/>
      <c r="G55" s="16"/>
      <c r="H55" s="17"/>
    </row>
    <row r="56" spans="1:8" ht="20.25" customHeight="1" x14ac:dyDescent="0.2">
      <c r="A56" s="14"/>
      <c r="B56" s="15"/>
      <c r="C56" s="16"/>
      <c r="D56" s="28"/>
      <c r="E56" s="17"/>
      <c r="F56" s="15"/>
      <c r="G56" s="16"/>
      <c r="H56" s="17"/>
    </row>
    <row r="57" spans="1:8" ht="20.25" customHeight="1" x14ac:dyDescent="0.2">
      <c r="A57" s="14"/>
      <c r="B57" s="15"/>
      <c r="C57" s="16"/>
      <c r="D57" s="28"/>
      <c r="E57" s="17"/>
      <c r="F57" s="15"/>
      <c r="G57" s="16"/>
      <c r="H57" s="17"/>
    </row>
    <row r="58" spans="1:8" ht="20.25" customHeight="1" x14ac:dyDescent="0.2">
      <c r="A58" s="14"/>
      <c r="B58" s="15"/>
      <c r="C58" s="16"/>
      <c r="D58" s="28"/>
      <c r="E58" s="17"/>
      <c r="F58" s="15"/>
      <c r="G58" s="16"/>
      <c r="H58" s="17"/>
    </row>
    <row r="59" spans="1:8" ht="20.25" customHeight="1" x14ac:dyDescent="0.2">
      <c r="A59" s="14"/>
      <c r="B59" s="15"/>
      <c r="C59" s="16"/>
      <c r="D59" s="28"/>
      <c r="E59" s="17"/>
      <c r="F59" s="15"/>
      <c r="G59" s="16"/>
      <c r="H59" s="17"/>
    </row>
    <row r="60" spans="1:8" ht="20.25" customHeight="1" x14ac:dyDescent="0.2">
      <c r="A60" s="14"/>
      <c r="B60" s="15"/>
      <c r="C60" s="16"/>
      <c r="D60" s="28"/>
      <c r="E60" s="17"/>
      <c r="F60" s="15"/>
      <c r="G60" s="16"/>
      <c r="H60" s="17"/>
    </row>
    <row r="61" spans="1:8" ht="20.25" customHeight="1" x14ac:dyDescent="0.2">
      <c r="A61" s="14"/>
      <c r="B61" s="15"/>
      <c r="C61" s="16"/>
      <c r="D61" s="28"/>
      <c r="E61" s="17"/>
      <c r="F61" s="15"/>
      <c r="G61" s="16"/>
      <c r="H61" s="17"/>
    </row>
    <row r="62" spans="1:8" ht="20.25" customHeight="1" x14ac:dyDescent="0.2">
      <c r="A62" s="14"/>
      <c r="B62" s="15"/>
      <c r="C62" s="16"/>
      <c r="D62" s="28"/>
      <c r="E62" s="17"/>
      <c r="F62" s="15"/>
      <c r="G62" s="16"/>
      <c r="H62" s="17"/>
    </row>
    <row r="63" spans="1:8" ht="20.25" customHeight="1" x14ac:dyDescent="0.2">
      <c r="A63" s="14"/>
      <c r="B63" s="15"/>
      <c r="C63" s="16"/>
      <c r="D63" s="28"/>
      <c r="E63" s="17"/>
      <c r="F63" s="15"/>
      <c r="G63" s="16"/>
      <c r="H63" s="17"/>
    </row>
    <row r="64" spans="1:8" ht="20.25" customHeight="1" x14ac:dyDescent="0.2">
      <c r="A64" s="14"/>
      <c r="B64" s="15"/>
      <c r="C64" s="16"/>
      <c r="D64" s="28"/>
      <c r="E64" s="17"/>
      <c r="F64" s="15"/>
      <c r="G64" s="16"/>
      <c r="H64" s="17"/>
    </row>
    <row r="65" spans="1:8" ht="20.25" customHeight="1" x14ac:dyDescent="0.2">
      <c r="A65" s="14"/>
      <c r="B65" s="15"/>
      <c r="C65" s="16"/>
      <c r="D65" s="28"/>
      <c r="E65" s="17"/>
      <c r="F65" s="15"/>
      <c r="G65" s="16"/>
      <c r="H65" s="17"/>
    </row>
    <row r="66" spans="1:8" ht="20.25" customHeight="1" x14ac:dyDescent="0.2">
      <c r="A66" s="14"/>
      <c r="B66" s="15"/>
      <c r="C66" s="16"/>
      <c r="D66" s="28"/>
      <c r="E66" s="17"/>
      <c r="F66" s="15"/>
      <c r="G66" s="16"/>
      <c r="H66" s="17"/>
    </row>
    <row r="67" spans="1:8" ht="20.25" customHeight="1" x14ac:dyDescent="0.2">
      <c r="A67" s="14"/>
      <c r="B67" s="15"/>
      <c r="C67" s="16"/>
      <c r="D67" s="28"/>
      <c r="E67" s="17"/>
      <c r="F67" s="15"/>
      <c r="G67" s="16"/>
      <c r="H67" s="17"/>
    </row>
    <row r="68" spans="1:8" ht="20.25" customHeight="1" x14ac:dyDescent="0.2">
      <c r="A68" s="14"/>
      <c r="B68" s="15"/>
      <c r="C68" s="16"/>
      <c r="D68" s="28"/>
      <c r="E68" s="17"/>
      <c r="F68" s="15"/>
      <c r="G68" s="16"/>
      <c r="H68" s="17"/>
    </row>
    <row r="69" spans="1:8" ht="20.25" customHeight="1" x14ac:dyDescent="0.2">
      <c r="A69" s="14"/>
      <c r="B69" s="15"/>
      <c r="C69" s="16"/>
      <c r="D69" s="28"/>
      <c r="E69" s="17"/>
      <c r="F69" s="15"/>
      <c r="G69" s="16"/>
      <c r="H69" s="17"/>
    </row>
    <row r="70" spans="1:8" ht="20.25" customHeight="1" x14ac:dyDescent="0.2">
      <c r="A70" s="14"/>
      <c r="B70" s="15"/>
      <c r="C70" s="16"/>
      <c r="D70" s="28"/>
      <c r="E70" s="17"/>
      <c r="F70" s="15"/>
      <c r="G70" s="16"/>
      <c r="H70" s="17"/>
    </row>
    <row r="71" spans="1:8" ht="20.25" customHeight="1" x14ac:dyDescent="0.2">
      <c r="A71" s="14"/>
      <c r="B71" s="15"/>
      <c r="C71" s="16"/>
      <c r="D71" s="28"/>
      <c r="E71" s="17"/>
      <c r="F71" s="15"/>
      <c r="G71" s="16"/>
      <c r="H71" s="17"/>
    </row>
    <row r="72" spans="1:8" ht="20.25" customHeight="1" x14ac:dyDescent="0.2">
      <c r="A72" s="14"/>
      <c r="B72" s="15"/>
      <c r="C72" s="16"/>
      <c r="D72" s="28"/>
      <c r="E72" s="17"/>
      <c r="F72" s="15"/>
      <c r="G72" s="16"/>
      <c r="H72" s="17"/>
    </row>
    <row r="73" spans="1:8" ht="20.25" customHeight="1" x14ac:dyDescent="0.2">
      <c r="A73" s="14"/>
      <c r="B73" s="15"/>
      <c r="C73" s="16"/>
      <c r="D73" s="28"/>
      <c r="E73" s="17"/>
      <c r="F73" s="15"/>
      <c r="G73" s="16"/>
      <c r="H73" s="17"/>
    </row>
    <row r="74" spans="1:8" ht="20.25" customHeight="1" x14ac:dyDescent="0.2">
      <c r="A74" s="14"/>
      <c r="B74" s="15"/>
      <c r="C74" s="16"/>
      <c r="D74" s="28"/>
      <c r="E74" s="17"/>
      <c r="F74" s="15"/>
      <c r="G74" s="16"/>
      <c r="H74" s="17"/>
    </row>
    <row r="75" spans="1:8" ht="20.25" customHeight="1" x14ac:dyDescent="0.2">
      <c r="A75" s="14"/>
      <c r="B75" s="15"/>
      <c r="C75" s="16"/>
      <c r="D75" s="28"/>
      <c r="E75" s="17"/>
      <c r="F75" s="15"/>
      <c r="G75" s="16"/>
      <c r="H75" s="17"/>
    </row>
    <row r="76" spans="1:8" ht="20.25" customHeight="1" x14ac:dyDescent="0.2">
      <c r="A76" s="14"/>
      <c r="B76" s="15"/>
      <c r="C76" s="16"/>
      <c r="D76" s="28"/>
      <c r="E76" s="17"/>
      <c r="F76" s="15"/>
      <c r="G76" s="16"/>
      <c r="H76" s="17"/>
    </row>
    <row r="77" spans="1:8" ht="20.25" customHeight="1" x14ac:dyDescent="0.2">
      <c r="A77" s="14"/>
      <c r="B77" s="15"/>
      <c r="C77" s="16"/>
      <c r="D77" s="28"/>
      <c r="E77" s="17"/>
      <c r="F77" s="15"/>
      <c r="G77" s="16"/>
      <c r="H77" s="17"/>
    </row>
    <row r="78" spans="1:8" ht="20.25" customHeight="1" x14ac:dyDescent="0.2">
      <c r="A78" s="14"/>
      <c r="B78" s="15"/>
      <c r="C78" s="16"/>
      <c r="D78" s="28"/>
      <c r="E78" s="17"/>
      <c r="F78" s="15"/>
      <c r="G78" s="16"/>
      <c r="H78" s="17"/>
    </row>
    <row r="79" spans="1:8" ht="20.25" customHeight="1" x14ac:dyDescent="0.2">
      <c r="A79" s="14"/>
      <c r="B79" s="15"/>
      <c r="C79" s="16"/>
      <c r="D79" s="28"/>
      <c r="E79" s="17"/>
      <c r="F79" s="15"/>
      <c r="G79" s="16"/>
      <c r="H79" s="17"/>
    </row>
    <row r="80" spans="1:8" ht="20.25" customHeight="1" x14ac:dyDescent="0.2">
      <c r="A80" s="14"/>
      <c r="B80" s="15"/>
      <c r="C80" s="16"/>
      <c r="D80" s="28"/>
      <c r="E80" s="17"/>
      <c r="F80" s="15"/>
      <c r="G80" s="16"/>
      <c r="H80" s="17"/>
    </row>
    <row r="81" spans="1:8" ht="20.25" customHeight="1" x14ac:dyDescent="0.2">
      <c r="A81" s="14"/>
      <c r="B81" s="15"/>
      <c r="C81" s="16"/>
      <c r="D81" s="28"/>
      <c r="E81" s="17"/>
      <c r="F81" s="15"/>
      <c r="G81" s="16"/>
      <c r="H81" s="17"/>
    </row>
    <row r="82" spans="1:8" ht="20.25" customHeight="1" x14ac:dyDescent="0.2">
      <c r="A82" s="14"/>
      <c r="B82" s="15"/>
      <c r="C82" s="16"/>
      <c r="D82" s="28"/>
      <c r="E82" s="17"/>
      <c r="F82" s="15"/>
      <c r="G82" s="16"/>
      <c r="H82" s="17"/>
    </row>
    <row r="83" spans="1:8" ht="20.25" customHeight="1" x14ac:dyDescent="0.2">
      <c r="A83" s="14"/>
      <c r="B83" s="15"/>
      <c r="C83" s="16"/>
      <c r="D83" s="28"/>
      <c r="E83" s="17"/>
      <c r="F83" s="15"/>
      <c r="G83" s="16"/>
      <c r="H83" s="17"/>
    </row>
    <row r="84" spans="1:8" ht="20.25" customHeight="1" x14ac:dyDescent="0.2">
      <c r="A84" s="14"/>
      <c r="B84" s="15"/>
      <c r="C84" s="16"/>
      <c r="D84" s="28"/>
      <c r="E84" s="17"/>
      <c r="F84" s="15"/>
      <c r="G84" s="16"/>
      <c r="H84" s="17"/>
    </row>
    <row r="85" spans="1:8" ht="20.25" customHeight="1" x14ac:dyDescent="0.2">
      <c r="A85" s="14"/>
      <c r="B85" s="15"/>
      <c r="C85" s="16"/>
      <c r="D85" s="28"/>
      <c r="E85" s="17"/>
      <c r="F85" s="15"/>
      <c r="G85" s="16"/>
      <c r="H85" s="17"/>
    </row>
    <row r="86" spans="1:8" ht="20.25" customHeight="1" x14ac:dyDescent="0.2">
      <c r="A86" s="14"/>
      <c r="B86" s="15"/>
      <c r="C86" s="16"/>
      <c r="D86" s="28"/>
      <c r="E86" s="17"/>
      <c r="F86" s="15"/>
      <c r="G86" s="16"/>
      <c r="H86" s="17"/>
    </row>
    <row r="87" spans="1:8" ht="20.25" customHeight="1" x14ac:dyDescent="0.2">
      <c r="A87" s="14"/>
      <c r="B87" s="15"/>
      <c r="C87" s="16"/>
      <c r="D87" s="28"/>
      <c r="E87" s="17"/>
      <c r="F87" s="15"/>
      <c r="G87" s="16"/>
      <c r="H87" s="17"/>
    </row>
    <row r="88" spans="1:8" ht="20.25" customHeight="1" x14ac:dyDescent="0.2">
      <c r="A88" s="14"/>
      <c r="B88" s="15"/>
      <c r="C88" s="16"/>
      <c r="D88" s="28"/>
      <c r="E88" s="17"/>
      <c r="F88" s="15"/>
      <c r="G88" s="16"/>
      <c r="H88" s="17"/>
    </row>
    <row r="89" spans="1:8" ht="20.25" customHeight="1" x14ac:dyDescent="0.2">
      <c r="A89" s="14"/>
      <c r="B89" s="15"/>
      <c r="C89" s="16"/>
      <c r="D89" s="28"/>
      <c r="E89" s="17"/>
      <c r="F89" s="15"/>
      <c r="G89" s="16"/>
      <c r="H89" s="17"/>
    </row>
    <row r="90" spans="1:8" ht="20.25" customHeight="1" x14ac:dyDescent="0.2">
      <c r="A90" s="14"/>
      <c r="B90" s="15"/>
      <c r="C90" s="16"/>
      <c r="D90" s="28"/>
      <c r="E90" s="17"/>
      <c r="F90" s="15"/>
      <c r="G90" s="16"/>
      <c r="H90" s="17"/>
    </row>
    <row r="91" spans="1:8" ht="20.25" customHeight="1" x14ac:dyDescent="0.2">
      <c r="A91" s="14"/>
      <c r="B91" s="15"/>
      <c r="C91" s="16"/>
      <c r="D91" s="28"/>
      <c r="E91" s="17"/>
      <c r="F91" s="15"/>
      <c r="G91" s="16"/>
      <c r="H91" s="17"/>
    </row>
    <row r="92" spans="1:8" ht="20.25" customHeight="1" x14ac:dyDescent="0.2">
      <c r="A92" s="14"/>
      <c r="B92" s="15"/>
      <c r="C92" s="16"/>
      <c r="D92" s="28"/>
      <c r="E92" s="17"/>
      <c r="F92" s="15"/>
      <c r="G92" s="16"/>
      <c r="H92" s="17"/>
    </row>
    <row r="93" spans="1:8" ht="20.25" customHeight="1" x14ac:dyDescent="0.2">
      <c r="A93" s="14"/>
      <c r="B93" s="15"/>
      <c r="C93" s="16"/>
      <c r="D93" s="28"/>
      <c r="E93" s="17"/>
      <c r="F93" s="15"/>
      <c r="G93" s="16"/>
      <c r="H93" s="17"/>
    </row>
    <row r="94" spans="1:8" ht="20.25" customHeight="1" x14ac:dyDescent="0.2">
      <c r="A94" s="14"/>
      <c r="B94" s="15"/>
      <c r="C94" s="16"/>
      <c r="D94" s="28"/>
      <c r="E94" s="17"/>
      <c r="F94" s="15"/>
      <c r="G94" s="16"/>
      <c r="H94" s="17"/>
    </row>
    <row r="95" spans="1:8" ht="20.25" customHeight="1" x14ac:dyDescent="0.2">
      <c r="A95" s="14"/>
      <c r="B95" s="15"/>
      <c r="C95" s="16"/>
      <c r="D95" s="28"/>
      <c r="E95" s="17"/>
      <c r="F95" s="15"/>
      <c r="G95" s="16"/>
      <c r="H95" s="17"/>
    </row>
    <row r="96" spans="1:8" ht="20.25" customHeight="1" x14ac:dyDescent="0.2">
      <c r="A96" s="14"/>
      <c r="B96" s="15"/>
      <c r="C96" s="16"/>
      <c r="D96" s="28"/>
      <c r="E96" s="17"/>
      <c r="F96" s="15"/>
      <c r="G96" s="16"/>
      <c r="H96" s="17"/>
    </row>
    <row r="97" spans="1:8" ht="20.25" customHeight="1" x14ac:dyDescent="0.2">
      <c r="A97" s="14"/>
      <c r="B97" s="15"/>
      <c r="C97" s="16"/>
      <c r="D97" s="28"/>
      <c r="E97" s="17"/>
      <c r="F97" s="15"/>
      <c r="G97" s="16"/>
      <c r="H97" s="17"/>
    </row>
    <row r="98" spans="1:8" ht="20.25" customHeight="1" x14ac:dyDescent="0.2">
      <c r="A98" s="14"/>
      <c r="B98" s="15"/>
      <c r="C98" s="16"/>
      <c r="D98" s="28"/>
      <c r="E98" s="17"/>
      <c r="F98" s="15"/>
      <c r="G98" s="16"/>
      <c r="H98" s="17"/>
    </row>
    <row r="99" spans="1:8" ht="20.25" customHeight="1" x14ac:dyDescent="0.2">
      <c r="A99" s="14"/>
      <c r="B99" s="15"/>
      <c r="C99" s="16"/>
      <c r="D99" s="28"/>
      <c r="E99" s="17"/>
      <c r="F99" s="15"/>
      <c r="G99" s="16"/>
      <c r="H99" s="17"/>
    </row>
    <row r="100" spans="1:8" ht="20.25" customHeight="1" x14ac:dyDescent="0.2">
      <c r="A100" s="14"/>
      <c r="B100" s="15"/>
      <c r="C100" s="16"/>
      <c r="D100" s="28"/>
      <c r="E100" s="17"/>
      <c r="F100" s="15"/>
      <c r="G100" s="16"/>
      <c r="H100" s="17"/>
    </row>
    <row r="101" spans="1:8" ht="20.25" customHeight="1" x14ac:dyDescent="0.2">
      <c r="A101" s="14"/>
      <c r="B101" s="15"/>
      <c r="C101" s="16"/>
      <c r="D101" s="28"/>
      <c r="E101" s="17"/>
      <c r="F101" s="15"/>
      <c r="G101" s="16"/>
      <c r="H101" s="17"/>
    </row>
    <row r="102" spans="1:8" ht="20.25" customHeight="1" x14ac:dyDescent="0.2">
      <c r="A102" s="14"/>
      <c r="B102" s="15"/>
      <c r="C102" s="16"/>
      <c r="D102" s="28"/>
      <c r="E102" s="17"/>
      <c r="F102" s="15"/>
      <c r="G102" s="16"/>
      <c r="H102" s="17"/>
    </row>
    <row r="103" spans="1:8" ht="20.25" customHeight="1" x14ac:dyDescent="0.2">
      <c r="A103" s="14"/>
      <c r="B103" s="15"/>
      <c r="C103" s="16"/>
      <c r="D103" s="28"/>
      <c r="E103" s="17"/>
      <c r="F103" s="15"/>
      <c r="G103" s="16"/>
      <c r="H103" s="17"/>
    </row>
    <row r="104" spans="1:8" ht="20.25" customHeight="1" x14ac:dyDescent="0.2">
      <c r="A104" s="14"/>
      <c r="B104" s="15"/>
      <c r="C104" s="16"/>
      <c r="D104" s="28"/>
      <c r="E104" s="17"/>
      <c r="F104" s="15"/>
      <c r="G104" s="16"/>
      <c r="H104" s="17"/>
    </row>
    <row r="105" spans="1:8" ht="20.25" customHeight="1" x14ac:dyDescent="0.2">
      <c r="A105" s="14"/>
      <c r="B105" s="15"/>
      <c r="C105" s="16"/>
      <c r="D105" s="28"/>
      <c r="E105" s="17"/>
      <c r="F105" s="15"/>
      <c r="G105" s="16"/>
      <c r="H105" s="17"/>
    </row>
    <row r="106" spans="1:8" ht="20.25" customHeight="1" x14ac:dyDescent="0.2">
      <c r="A106" s="14"/>
      <c r="B106" s="15"/>
      <c r="C106" s="16"/>
      <c r="D106" s="28"/>
      <c r="E106" s="17"/>
      <c r="F106" s="15"/>
      <c r="G106" s="16"/>
      <c r="H106" s="17"/>
    </row>
    <row r="107" spans="1:8" ht="20.25" customHeight="1" x14ac:dyDescent="0.2">
      <c r="A107" s="14"/>
      <c r="B107" s="15"/>
      <c r="C107" s="16"/>
      <c r="D107" s="28"/>
      <c r="E107" s="17"/>
      <c r="F107" s="15"/>
      <c r="G107" s="16"/>
      <c r="H107" s="17"/>
    </row>
    <row r="108" spans="1:8" x14ac:dyDescent="0.2">
      <c r="A108" s="14"/>
      <c r="B108" s="15"/>
      <c r="C108" s="16"/>
      <c r="D108" s="28"/>
      <c r="E108" s="17"/>
      <c r="F108" s="15"/>
      <c r="G108" s="16"/>
      <c r="H108" s="17"/>
    </row>
  </sheetData>
  <sheetProtection selectLockedCells="1" selectUnlockedCells="1"/>
  <mergeCells count="2">
    <mergeCell ref="A14:D14"/>
    <mergeCell ref="F14:H14"/>
  </mergeCells>
  <dataValidations count="1">
    <dataValidation type="list" allowBlank="1" showInputMessage="1" showErrorMessage="1" sqref="E16:E108" xr:uid="{00000000-0002-0000-1F00-000000000000}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32</vt:i4>
      </vt:variant>
    </vt:vector>
  </HeadingPairs>
  <TitlesOfParts>
    <vt:vector size="32" baseType="lpstr">
      <vt:lpstr>ÖSSZESÍTŐ</vt:lpstr>
      <vt:lpstr>1201</vt:lpstr>
      <vt:lpstr>1202</vt:lpstr>
      <vt:lpstr>1203</vt:lpstr>
      <vt:lpstr>1204</vt:lpstr>
      <vt:lpstr>1205</vt:lpstr>
      <vt:lpstr>1206</vt:lpstr>
      <vt:lpstr>1207</vt:lpstr>
      <vt:lpstr>1208</vt:lpstr>
      <vt:lpstr>1209</vt:lpstr>
      <vt:lpstr>1210</vt:lpstr>
      <vt:lpstr>1211</vt:lpstr>
      <vt:lpstr>1212</vt:lpstr>
      <vt:lpstr>1213</vt:lpstr>
      <vt:lpstr>1214</vt:lpstr>
      <vt:lpstr>1215</vt:lpstr>
      <vt:lpstr>1216</vt:lpstr>
      <vt:lpstr>1217</vt:lpstr>
      <vt:lpstr>1218</vt:lpstr>
      <vt:lpstr>1219</vt:lpstr>
      <vt:lpstr>1220</vt:lpstr>
      <vt:lpstr>1221</vt:lpstr>
      <vt:lpstr>1222</vt:lpstr>
      <vt:lpstr>1223</vt:lpstr>
      <vt:lpstr>1224</vt:lpstr>
      <vt:lpstr>1225</vt:lpstr>
      <vt:lpstr>1226</vt:lpstr>
      <vt:lpstr>1227</vt:lpstr>
      <vt:lpstr>1228</vt:lpstr>
      <vt:lpstr>1229</vt:lpstr>
      <vt:lpstr>1230</vt:lpstr>
      <vt:lpstr>1231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recepcio</dc:creator>
  <cp:lastModifiedBy>Balázs Hernicz</cp:lastModifiedBy>
  <cp:lastPrinted>2019-01-17T14:42:23Z</cp:lastPrinted>
  <dcterms:created xsi:type="dcterms:W3CDTF">2015-10-30T20:06:13Z</dcterms:created>
  <dcterms:modified xsi:type="dcterms:W3CDTF">2024-05-20T15:01:01Z</dcterms:modified>
</cp:coreProperties>
</file>