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267949d67b6e6ec/D/AAügyfél/West Health/2023/Zárás/"/>
    </mc:Choice>
  </mc:AlternateContent>
  <xr:revisionPtr revIDLastSave="8" documentId="13_ncr:1_{92A910BB-055F-4FD5-9134-C1A79225BA93}" xr6:coauthVersionLast="47" xr6:coauthVersionMax="47" xr10:uidLastSave="{E6139A4A-7DD1-4432-A803-12D94CEBDBD4}"/>
  <bookViews>
    <workbookView xWindow="35580" yWindow="0" windowWidth="21990" windowHeight="15600" tabRatio="757" firstSheet="13" activeTab="22" xr2:uid="{00000000-000D-0000-FFFF-FFFF00000000}"/>
  </bookViews>
  <sheets>
    <sheet name="ÖSSZESÍTŐ" sheetId="1" r:id="rId1"/>
    <sheet name="1201" sheetId="2" r:id="rId2"/>
    <sheet name="1202" sheetId="3" r:id="rId3"/>
    <sheet name="1203" sheetId="4" r:id="rId4"/>
    <sheet name="1204" sheetId="5" r:id="rId5"/>
    <sheet name="1205" sheetId="6" r:id="rId6"/>
    <sheet name="1206" sheetId="7" r:id="rId7"/>
    <sheet name="1207" sheetId="8" r:id="rId8"/>
    <sheet name="1208" sheetId="9" r:id="rId9"/>
    <sheet name="1209" sheetId="10" r:id="rId10"/>
    <sheet name="1210" sheetId="11" r:id="rId11"/>
    <sheet name="1211" sheetId="12" r:id="rId12"/>
    <sheet name="1212" sheetId="13" r:id="rId13"/>
    <sheet name="1213" sheetId="14" r:id="rId14"/>
    <sheet name="1214" sheetId="15" r:id="rId15"/>
    <sheet name="1215" sheetId="16" r:id="rId16"/>
    <sheet name="1216" sheetId="17" r:id="rId17"/>
    <sheet name="1217" sheetId="18" r:id="rId18"/>
    <sheet name="1218" sheetId="19" r:id="rId19"/>
    <sheet name="1219" sheetId="20" r:id="rId20"/>
    <sheet name="1220" sheetId="21" r:id="rId21"/>
    <sheet name="1221" sheetId="22" r:id="rId22"/>
    <sheet name="1222" sheetId="23" r:id="rId23"/>
    <sheet name="1223" sheetId="24" r:id="rId24"/>
    <sheet name="1224" sheetId="25" r:id="rId25"/>
    <sheet name="1225" sheetId="26" r:id="rId26"/>
    <sheet name="1226" sheetId="27" r:id="rId27"/>
    <sheet name="1227" sheetId="28" r:id="rId28"/>
    <sheet name="1228" sheetId="29" r:id="rId29"/>
    <sheet name="1029" sheetId="30" r:id="rId30"/>
    <sheet name="1230" sheetId="31" r:id="rId31"/>
    <sheet name="1231" sheetId="32" r:id="rId32"/>
  </sheets>
  <definedNames>
    <definedName name="_xlnm._FilterDatabase" localSheetId="2" hidden="1">'1202'!$A$14:$E$41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2" i="32" l="1"/>
  <c r="D12" i="32"/>
  <c r="D10" i="32"/>
  <c r="I33" i="1" s="1"/>
  <c r="D9" i="32"/>
  <c r="H33" i="1" s="1"/>
  <c r="D8" i="32"/>
  <c r="D7" i="32"/>
  <c r="G33" i="1" s="1"/>
  <c r="D6" i="32"/>
  <c r="F33" i="1" s="1"/>
  <c r="H5" i="32"/>
  <c r="D5" i="32"/>
  <c r="E33" i="1" s="1"/>
  <c r="H4" i="32"/>
  <c r="N33" i="1" s="1"/>
  <c r="D4" i="32"/>
  <c r="D33" i="1" s="1"/>
  <c r="H3" i="32"/>
  <c r="M33" i="1" s="1"/>
  <c r="D3" i="32"/>
  <c r="C33" i="1" s="1"/>
  <c r="D2" i="32"/>
  <c r="B33" i="1" s="1"/>
  <c r="H12" i="31"/>
  <c r="D12" i="31"/>
  <c r="D10" i="31"/>
  <c r="I32" i="1" s="1"/>
  <c r="D9" i="31"/>
  <c r="H32" i="1" s="1"/>
  <c r="D8" i="31"/>
  <c r="D7" i="31"/>
  <c r="G32" i="1" s="1"/>
  <c r="D6" i="31"/>
  <c r="F32" i="1" s="1"/>
  <c r="H5" i="31"/>
  <c r="D5" i="31"/>
  <c r="E32" i="1" s="1"/>
  <c r="H4" i="31"/>
  <c r="N32" i="1" s="1"/>
  <c r="D4" i="31"/>
  <c r="D32" i="1" s="1"/>
  <c r="H3" i="31"/>
  <c r="M32" i="1" s="1"/>
  <c r="D3" i="31"/>
  <c r="C32" i="1" s="1"/>
  <c r="D2" i="31"/>
  <c r="B32" i="1" s="1"/>
  <c r="H12" i="30"/>
  <c r="D12" i="30"/>
  <c r="D10" i="30"/>
  <c r="I31" i="1" s="1"/>
  <c r="D9" i="30"/>
  <c r="H31" i="1" s="1"/>
  <c r="D8" i="30"/>
  <c r="D7" i="30"/>
  <c r="G31" i="1" s="1"/>
  <c r="D6" i="30"/>
  <c r="F31" i="1" s="1"/>
  <c r="H5" i="30"/>
  <c r="D5" i="30"/>
  <c r="E31" i="1" s="1"/>
  <c r="H4" i="30"/>
  <c r="N31" i="1" s="1"/>
  <c r="D4" i="30"/>
  <c r="D31" i="1" s="1"/>
  <c r="H3" i="30"/>
  <c r="M31" i="1" s="1"/>
  <c r="D3" i="30"/>
  <c r="C31" i="1" s="1"/>
  <c r="D2" i="30"/>
  <c r="B31" i="1" s="1"/>
  <c r="H12" i="29"/>
  <c r="D12" i="29"/>
  <c r="D10" i="29"/>
  <c r="I30" i="1" s="1"/>
  <c r="D9" i="29"/>
  <c r="H30" i="1" s="1"/>
  <c r="D8" i="29"/>
  <c r="D7" i="29"/>
  <c r="G30" i="1" s="1"/>
  <c r="D6" i="29"/>
  <c r="F30" i="1" s="1"/>
  <c r="H5" i="29"/>
  <c r="D5" i="29"/>
  <c r="E30" i="1" s="1"/>
  <c r="H4" i="29"/>
  <c r="N30" i="1" s="1"/>
  <c r="D4" i="29"/>
  <c r="D30" i="1" s="1"/>
  <c r="H3" i="29"/>
  <c r="M30" i="1" s="1"/>
  <c r="D3" i="29"/>
  <c r="C30" i="1" s="1"/>
  <c r="D2" i="29"/>
  <c r="B30" i="1" s="1"/>
  <c r="H12" i="28"/>
  <c r="D12" i="28"/>
  <c r="D10" i="28"/>
  <c r="I29" i="1" s="1"/>
  <c r="D9" i="28"/>
  <c r="H29" i="1" s="1"/>
  <c r="D8" i="28"/>
  <c r="D7" i="28"/>
  <c r="G29" i="1" s="1"/>
  <c r="D6" i="28"/>
  <c r="F29" i="1" s="1"/>
  <c r="H5" i="28"/>
  <c r="D5" i="28"/>
  <c r="E29" i="1" s="1"/>
  <c r="H4" i="28"/>
  <c r="N29" i="1" s="1"/>
  <c r="D4" i="28"/>
  <c r="D29" i="1" s="1"/>
  <c r="H3" i="28"/>
  <c r="M29" i="1" s="1"/>
  <c r="D3" i="28"/>
  <c r="C29" i="1" s="1"/>
  <c r="D2" i="28"/>
  <c r="B29" i="1" s="1"/>
  <c r="H12" i="27"/>
  <c r="D12" i="27"/>
  <c r="D10" i="27"/>
  <c r="I28" i="1" s="1"/>
  <c r="D9" i="27"/>
  <c r="H28" i="1" s="1"/>
  <c r="D8" i="27"/>
  <c r="D7" i="27"/>
  <c r="G28" i="1" s="1"/>
  <c r="D6" i="27"/>
  <c r="F28" i="1" s="1"/>
  <c r="H5" i="27"/>
  <c r="D5" i="27"/>
  <c r="E28" i="1" s="1"/>
  <c r="H4" i="27"/>
  <c r="N28" i="1" s="1"/>
  <c r="D4" i="27"/>
  <c r="D28" i="1" s="1"/>
  <c r="H3" i="27"/>
  <c r="M28" i="1" s="1"/>
  <c r="D3" i="27"/>
  <c r="C28" i="1" s="1"/>
  <c r="D2" i="27"/>
  <c r="B28" i="1" s="1"/>
  <c r="H12" i="26"/>
  <c r="D12" i="26"/>
  <c r="D10" i="26"/>
  <c r="I27" i="1" s="1"/>
  <c r="D9" i="26"/>
  <c r="H27" i="1" s="1"/>
  <c r="D8" i="26"/>
  <c r="D7" i="26"/>
  <c r="G27" i="1" s="1"/>
  <c r="D6" i="26"/>
  <c r="F27" i="1" s="1"/>
  <c r="H5" i="26"/>
  <c r="D5" i="26"/>
  <c r="E27" i="1" s="1"/>
  <c r="H4" i="26"/>
  <c r="N27" i="1" s="1"/>
  <c r="D4" i="26"/>
  <c r="D27" i="1" s="1"/>
  <c r="H3" i="26"/>
  <c r="M27" i="1" s="1"/>
  <c r="D3" i="26"/>
  <c r="C27" i="1" s="1"/>
  <c r="D2" i="26"/>
  <c r="B27" i="1" s="1"/>
  <c r="H12" i="25"/>
  <c r="D12" i="25"/>
  <c r="D10" i="25"/>
  <c r="I26" i="1" s="1"/>
  <c r="D9" i="25"/>
  <c r="H26" i="1" s="1"/>
  <c r="D8" i="25"/>
  <c r="D7" i="25"/>
  <c r="G26" i="1" s="1"/>
  <c r="D6" i="25"/>
  <c r="F26" i="1" s="1"/>
  <c r="H5" i="25"/>
  <c r="D5" i="25"/>
  <c r="E26" i="1" s="1"/>
  <c r="H4" i="25"/>
  <c r="N26" i="1" s="1"/>
  <c r="D4" i="25"/>
  <c r="D26" i="1" s="1"/>
  <c r="H3" i="25"/>
  <c r="M26" i="1" s="1"/>
  <c r="D3" i="25"/>
  <c r="C26" i="1" s="1"/>
  <c r="D2" i="25"/>
  <c r="B26" i="1" s="1"/>
  <c r="H12" i="24"/>
  <c r="D12" i="24"/>
  <c r="D10" i="24"/>
  <c r="I25" i="1" s="1"/>
  <c r="D9" i="24"/>
  <c r="H25" i="1" s="1"/>
  <c r="D8" i="24"/>
  <c r="D7" i="24"/>
  <c r="G25" i="1" s="1"/>
  <c r="D6" i="24"/>
  <c r="F25" i="1" s="1"/>
  <c r="H5" i="24"/>
  <c r="D5" i="24"/>
  <c r="E25" i="1" s="1"/>
  <c r="H4" i="24"/>
  <c r="N25" i="1" s="1"/>
  <c r="D4" i="24"/>
  <c r="D25" i="1" s="1"/>
  <c r="H3" i="24"/>
  <c r="M25" i="1" s="1"/>
  <c r="D3" i="24"/>
  <c r="C25" i="1" s="1"/>
  <c r="D2" i="24"/>
  <c r="B25" i="1" s="1"/>
  <c r="H12" i="23"/>
  <c r="D12" i="23"/>
  <c r="D10" i="23"/>
  <c r="I24" i="1" s="1"/>
  <c r="D9" i="23"/>
  <c r="H24" i="1" s="1"/>
  <c r="D8" i="23"/>
  <c r="D7" i="23"/>
  <c r="G24" i="1" s="1"/>
  <c r="D6" i="23"/>
  <c r="F24" i="1" s="1"/>
  <c r="H5" i="23"/>
  <c r="D5" i="23"/>
  <c r="E24" i="1" s="1"/>
  <c r="H4" i="23"/>
  <c r="N24" i="1" s="1"/>
  <c r="D4" i="23"/>
  <c r="D24" i="1" s="1"/>
  <c r="H3" i="23"/>
  <c r="M24" i="1" s="1"/>
  <c r="D3" i="23"/>
  <c r="C24" i="1" s="1"/>
  <c r="D2" i="23"/>
  <c r="B24" i="1" s="1"/>
  <c r="H12" i="22"/>
  <c r="D12" i="22"/>
  <c r="D10" i="22"/>
  <c r="I23" i="1" s="1"/>
  <c r="D9" i="22"/>
  <c r="H23" i="1" s="1"/>
  <c r="D8" i="22"/>
  <c r="D7" i="22"/>
  <c r="G23" i="1" s="1"/>
  <c r="D6" i="22"/>
  <c r="F23" i="1" s="1"/>
  <c r="H5" i="22"/>
  <c r="D5" i="22"/>
  <c r="E23" i="1" s="1"/>
  <c r="H4" i="22"/>
  <c r="N23" i="1" s="1"/>
  <c r="D4" i="22"/>
  <c r="D23" i="1" s="1"/>
  <c r="H3" i="22"/>
  <c r="M23" i="1" s="1"/>
  <c r="D3" i="22"/>
  <c r="C23" i="1" s="1"/>
  <c r="D2" i="22"/>
  <c r="B23" i="1" s="1"/>
  <c r="H12" i="21"/>
  <c r="D12" i="21"/>
  <c r="D10" i="21"/>
  <c r="I22" i="1" s="1"/>
  <c r="D9" i="21"/>
  <c r="H22" i="1" s="1"/>
  <c r="D8" i="21"/>
  <c r="D7" i="21"/>
  <c r="G22" i="1" s="1"/>
  <c r="D6" i="21"/>
  <c r="F22" i="1" s="1"/>
  <c r="H5" i="21"/>
  <c r="D5" i="21"/>
  <c r="E22" i="1" s="1"/>
  <c r="H4" i="21"/>
  <c r="N22" i="1" s="1"/>
  <c r="D4" i="21"/>
  <c r="D22" i="1" s="1"/>
  <c r="H3" i="21"/>
  <c r="M22" i="1" s="1"/>
  <c r="D3" i="21"/>
  <c r="C22" i="1" s="1"/>
  <c r="D2" i="21"/>
  <c r="B22" i="1" s="1"/>
  <c r="H12" i="20"/>
  <c r="D12" i="20"/>
  <c r="D10" i="20"/>
  <c r="I21" i="1" s="1"/>
  <c r="D9" i="20"/>
  <c r="H21" i="1" s="1"/>
  <c r="D8" i="20"/>
  <c r="D7" i="20"/>
  <c r="G21" i="1" s="1"/>
  <c r="D6" i="20"/>
  <c r="F21" i="1" s="1"/>
  <c r="H5" i="20"/>
  <c r="D5" i="20"/>
  <c r="E21" i="1" s="1"/>
  <c r="H4" i="20"/>
  <c r="N21" i="1" s="1"/>
  <c r="D4" i="20"/>
  <c r="D21" i="1" s="1"/>
  <c r="H3" i="20"/>
  <c r="M21" i="1" s="1"/>
  <c r="D3" i="20"/>
  <c r="C21" i="1" s="1"/>
  <c r="D2" i="20"/>
  <c r="B21" i="1" s="1"/>
  <c r="H12" i="19"/>
  <c r="D12" i="19"/>
  <c r="D10" i="19"/>
  <c r="I20" i="1" s="1"/>
  <c r="D9" i="19"/>
  <c r="H20" i="1" s="1"/>
  <c r="D8" i="19"/>
  <c r="D7" i="19"/>
  <c r="G20" i="1" s="1"/>
  <c r="D6" i="19"/>
  <c r="F20" i="1" s="1"/>
  <c r="H5" i="19"/>
  <c r="D5" i="19"/>
  <c r="E20" i="1" s="1"/>
  <c r="H4" i="19"/>
  <c r="N20" i="1" s="1"/>
  <c r="D4" i="19"/>
  <c r="D20" i="1" s="1"/>
  <c r="H3" i="19"/>
  <c r="M20" i="1" s="1"/>
  <c r="D3" i="19"/>
  <c r="C20" i="1" s="1"/>
  <c r="D2" i="19"/>
  <c r="B20" i="1" s="1"/>
  <c r="H12" i="18"/>
  <c r="D12" i="18"/>
  <c r="D10" i="18"/>
  <c r="I19" i="1" s="1"/>
  <c r="D9" i="18"/>
  <c r="H19" i="1" s="1"/>
  <c r="D8" i="18"/>
  <c r="D7" i="18"/>
  <c r="G19" i="1" s="1"/>
  <c r="D6" i="18"/>
  <c r="F19" i="1" s="1"/>
  <c r="H5" i="18"/>
  <c r="D5" i="18"/>
  <c r="E19" i="1" s="1"/>
  <c r="H4" i="18"/>
  <c r="N19" i="1" s="1"/>
  <c r="D4" i="18"/>
  <c r="D19" i="1" s="1"/>
  <c r="H3" i="18"/>
  <c r="M19" i="1" s="1"/>
  <c r="D3" i="18"/>
  <c r="C19" i="1" s="1"/>
  <c r="D2" i="18"/>
  <c r="B19" i="1" s="1"/>
  <c r="H12" i="17"/>
  <c r="D12" i="17"/>
  <c r="D10" i="17"/>
  <c r="I18" i="1" s="1"/>
  <c r="D9" i="17"/>
  <c r="H18" i="1" s="1"/>
  <c r="D8" i="17"/>
  <c r="D7" i="17"/>
  <c r="G18" i="1" s="1"/>
  <c r="D6" i="17"/>
  <c r="F18" i="1" s="1"/>
  <c r="H5" i="17"/>
  <c r="D5" i="17"/>
  <c r="E18" i="1" s="1"/>
  <c r="H4" i="17"/>
  <c r="N18" i="1" s="1"/>
  <c r="D4" i="17"/>
  <c r="D18" i="1" s="1"/>
  <c r="H3" i="17"/>
  <c r="M18" i="1" s="1"/>
  <c r="D3" i="17"/>
  <c r="C18" i="1" s="1"/>
  <c r="D2" i="17"/>
  <c r="B18" i="1" s="1"/>
  <c r="H12" i="16"/>
  <c r="D12" i="16"/>
  <c r="D10" i="16"/>
  <c r="I17" i="1" s="1"/>
  <c r="D9" i="16"/>
  <c r="H17" i="1" s="1"/>
  <c r="D8" i="16"/>
  <c r="D7" i="16"/>
  <c r="G17" i="1" s="1"/>
  <c r="D6" i="16"/>
  <c r="F17" i="1" s="1"/>
  <c r="H5" i="16"/>
  <c r="D5" i="16"/>
  <c r="E17" i="1" s="1"/>
  <c r="H4" i="16"/>
  <c r="N17" i="1" s="1"/>
  <c r="D4" i="16"/>
  <c r="D17" i="1" s="1"/>
  <c r="H3" i="16"/>
  <c r="M17" i="1" s="1"/>
  <c r="D3" i="16"/>
  <c r="C17" i="1" s="1"/>
  <c r="D2" i="16"/>
  <c r="B17" i="1" s="1"/>
  <c r="H12" i="15"/>
  <c r="D12" i="15"/>
  <c r="D10" i="15"/>
  <c r="I16" i="1" s="1"/>
  <c r="D9" i="15"/>
  <c r="H16" i="1" s="1"/>
  <c r="D8" i="15"/>
  <c r="D7" i="15"/>
  <c r="G16" i="1" s="1"/>
  <c r="D6" i="15"/>
  <c r="F16" i="1" s="1"/>
  <c r="H5" i="15"/>
  <c r="D5" i="15"/>
  <c r="E16" i="1" s="1"/>
  <c r="H4" i="15"/>
  <c r="N16" i="1" s="1"/>
  <c r="D4" i="15"/>
  <c r="D16" i="1" s="1"/>
  <c r="H3" i="15"/>
  <c r="M16" i="1" s="1"/>
  <c r="D3" i="15"/>
  <c r="C16" i="1" s="1"/>
  <c r="D2" i="15"/>
  <c r="B16" i="1" s="1"/>
  <c r="H12" i="14"/>
  <c r="D12" i="14"/>
  <c r="D10" i="14"/>
  <c r="I15" i="1" s="1"/>
  <c r="D9" i="14"/>
  <c r="H15" i="1" s="1"/>
  <c r="D8" i="14"/>
  <c r="D7" i="14"/>
  <c r="G15" i="1" s="1"/>
  <c r="D6" i="14"/>
  <c r="F15" i="1" s="1"/>
  <c r="H5" i="14"/>
  <c r="D5" i="14"/>
  <c r="E15" i="1" s="1"/>
  <c r="H4" i="14"/>
  <c r="N15" i="1" s="1"/>
  <c r="D4" i="14"/>
  <c r="D15" i="1" s="1"/>
  <c r="H3" i="14"/>
  <c r="M15" i="1" s="1"/>
  <c r="D3" i="14"/>
  <c r="C15" i="1" s="1"/>
  <c r="D2" i="14"/>
  <c r="B15" i="1" s="1"/>
  <c r="H12" i="13"/>
  <c r="D12" i="13"/>
  <c r="D10" i="13"/>
  <c r="I14" i="1" s="1"/>
  <c r="D9" i="13"/>
  <c r="H14" i="1" s="1"/>
  <c r="D8" i="13"/>
  <c r="D7" i="13"/>
  <c r="G14" i="1" s="1"/>
  <c r="D6" i="13"/>
  <c r="F14" i="1" s="1"/>
  <c r="H5" i="13"/>
  <c r="D5" i="13"/>
  <c r="E14" i="1" s="1"/>
  <c r="H4" i="13"/>
  <c r="N14" i="1" s="1"/>
  <c r="D4" i="13"/>
  <c r="D14" i="1" s="1"/>
  <c r="H3" i="13"/>
  <c r="M14" i="1" s="1"/>
  <c r="D3" i="13"/>
  <c r="C14" i="1" s="1"/>
  <c r="D2" i="13"/>
  <c r="B14" i="1" s="1"/>
  <c r="H12" i="12"/>
  <c r="D12" i="12"/>
  <c r="D10" i="12"/>
  <c r="I13" i="1" s="1"/>
  <c r="D9" i="12"/>
  <c r="H13" i="1" s="1"/>
  <c r="D8" i="12"/>
  <c r="D7" i="12"/>
  <c r="G13" i="1" s="1"/>
  <c r="D6" i="12"/>
  <c r="F13" i="1" s="1"/>
  <c r="H5" i="12"/>
  <c r="D5" i="12"/>
  <c r="E13" i="1" s="1"/>
  <c r="H4" i="12"/>
  <c r="N13" i="1" s="1"/>
  <c r="D4" i="12"/>
  <c r="D13" i="1" s="1"/>
  <c r="H3" i="12"/>
  <c r="M13" i="1" s="1"/>
  <c r="D3" i="12"/>
  <c r="C13" i="1" s="1"/>
  <c r="D2" i="12"/>
  <c r="B13" i="1" s="1"/>
  <c r="H12" i="11"/>
  <c r="D12" i="11"/>
  <c r="D10" i="11"/>
  <c r="I12" i="1" s="1"/>
  <c r="D9" i="11"/>
  <c r="H12" i="1" s="1"/>
  <c r="D8" i="11"/>
  <c r="D7" i="11"/>
  <c r="G12" i="1" s="1"/>
  <c r="D6" i="11"/>
  <c r="F12" i="1" s="1"/>
  <c r="H5" i="11"/>
  <c r="D5" i="11"/>
  <c r="E12" i="1" s="1"/>
  <c r="H4" i="11"/>
  <c r="N12" i="1" s="1"/>
  <c r="D4" i="11"/>
  <c r="D12" i="1" s="1"/>
  <c r="H3" i="11"/>
  <c r="M12" i="1" s="1"/>
  <c r="D3" i="11"/>
  <c r="C12" i="1" s="1"/>
  <c r="D2" i="11"/>
  <c r="B12" i="1" s="1"/>
  <c r="H12" i="10"/>
  <c r="D12" i="10"/>
  <c r="D10" i="10"/>
  <c r="I11" i="1" s="1"/>
  <c r="D9" i="10"/>
  <c r="H11" i="1" s="1"/>
  <c r="D8" i="10"/>
  <c r="D7" i="10"/>
  <c r="G11" i="1" s="1"/>
  <c r="D6" i="10"/>
  <c r="F11" i="1" s="1"/>
  <c r="H5" i="10"/>
  <c r="D5" i="10"/>
  <c r="E11" i="1" s="1"/>
  <c r="H4" i="10"/>
  <c r="N11" i="1" s="1"/>
  <c r="D4" i="10"/>
  <c r="D11" i="1" s="1"/>
  <c r="H3" i="10"/>
  <c r="M11" i="1" s="1"/>
  <c r="D3" i="10"/>
  <c r="C11" i="1" s="1"/>
  <c r="D2" i="10"/>
  <c r="B11" i="1" s="1"/>
  <c r="H12" i="9"/>
  <c r="D12" i="9"/>
  <c r="D10" i="9"/>
  <c r="I10" i="1" s="1"/>
  <c r="D9" i="9"/>
  <c r="H10" i="1" s="1"/>
  <c r="D8" i="9"/>
  <c r="D7" i="9"/>
  <c r="G10" i="1" s="1"/>
  <c r="D6" i="9"/>
  <c r="F10" i="1" s="1"/>
  <c r="H5" i="9"/>
  <c r="D5" i="9"/>
  <c r="E10" i="1" s="1"/>
  <c r="H4" i="9"/>
  <c r="N10" i="1" s="1"/>
  <c r="D4" i="9"/>
  <c r="D10" i="1" s="1"/>
  <c r="H3" i="9"/>
  <c r="M10" i="1" s="1"/>
  <c r="D3" i="9"/>
  <c r="C10" i="1" s="1"/>
  <c r="D2" i="9"/>
  <c r="B10" i="1" s="1"/>
  <c r="H12" i="8"/>
  <c r="D12" i="8"/>
  <c r="D10" i="8"/>
  <c r="I9" i="1" s="1"/>
  <c r="D9" i="8"/>
  <c r="H9" i="1" s="1"/>
  <c r="D8" i="8"/>
  <c r="D7" i="8"/>
  <c r="G9" i="1" s="1"/>
  <c r="D6" i="8"/>
  <c r="F9" i="1" s="1"/>
  <c r="H5" i="8"/>
  <c r="D5" i="8"/>
  <c r="E9" i="1" s="1"/>
  <c r="H4" i="8"/>
  <c r="N9" i="1" s="1"/>
  <c r="D4" i="8"/>
  <c r="D9" i="1" s="1"/>
  <c r="H3" i="8"/>
  <c r="M9" i="1" s="1"/>
  <c r="D3" i="8"/>
  <c r="C9" i="1" s="1"/>
  <c r="D2" i="8"/>
  <c r="B9" i="1" s="1"/>
  <c r="H12" i="7"/>
  <c r="D12" i="7"/>
  <c r="D10" i="7"/>
  <c r="I8" i="1" s="1"/>
  <c r="D9" i="7"/>
  <c r="H8" i="1" s="1"/>
  <c r="D8" i="7"/>
  <c r="D7" i="7"/>
  <c r="G8" i="1" s="1"/>
  <c r="D6" i="7"/>
  <c r="F8" i="1" s="1"/>
  <c r="H5" i="7"/>
  <c r="D5" i="7"/>
  <c r="E8" i="1" s="1"/>
  <c r="H4" i="7"/>
  <c r="N8" i="1" s="1"/>
  <c r="D4" i="7"/>
  <c r="D8" i="1" s="1"/>
  <c r="H3" i="7"/>
  <c r="M8" i="1" s="1"/>
  <c r="D3" i="7"/>
  <c r="C8" i="1" s="1"/>
  <c r="D2" i="7"/>
  <c r="B8" i="1" s="1"/>
  <c r="H12" i="6"/>
  <c r="D12" i="6"/>
  <c r="D10" i="6"/>
  <c r="I7" i="1" s="1"/>
  <c r="D9" i="6"/>
  <c r="H7" i="1" s="1"/>
  <c r="D8" i="6"/>
  <c r="D7" i="6"/>
  <c r="G7" i="1" s="1"/>
  <c r="D6" i="6"/>
  <c r="F7" i="1" s="1"/>
  <c r="H5" i="6"/>
  <c r="D5" i="6"/>
  <c r="E7" i="1" s="1"/>
  <c r="H4" i="6"/>
  <c r="N7" i="1" s="1"/>
  <c r="D4" i="6"/>
  <c r="D7" i="1" s="1"/>
  <c r="H3" i="6"/>
  <c r="M7" i="1" s="1"/>
  <c r="D3" i="6"/>
  <c r="C7" i="1" s="1"/>
  <c r="D2" i="6"/>
  <c r="B7" i="1" s="1"/>
  <c r="H12" i="5"/>
  <c r="D12" i="5"/>
  <c r="D10" i="5"/>
  <c r="I6" i="1" s="1"/>
  <c r="D9" i="5"/>
  <c r="H6" i="1" s="1"/>
  <c r="D8" i="5"/>
  <c r="D7" i="5"/>
  <c r="G6" i="1" s="1"/>
  <c r="D6" i="5"/>
  <c r="F6" i="1" s="1"/>
  <c r="H5" i="5"/>
  <c r="D5" i="5"/>
  <c r="E6" i="1" s="1"/>
  <c r="H4" i="5"/>
  <c r="N6" i="1" s="1"/>
  <c r="D4" i="5"/>
  <c r="D6" i="1" s="1"/>
  <c r="H3" i="5"/>
  <c r="M6" i="1" s="1"/>
  <c r="D3" i="5"/>
  <c r="C6" i="1" s="1"/>
  <c r="D2" i="5"/>
  <c r="B6" i="1" s="1"/>
  <c r="H12" i="4"/>
  <c r="D12" i="4"/>
  <c r="D10" i="4"/>
  <c r="I5" i="1" s="1"/>
  <c r="D9" i="4"/>
  <c r="H5" i="1" s="1"/>
  <c r="D8" i="4"/>
  <c r="D7" i="4"/>
  <c r="G5" i="1" s="1"/>
  <c r="D6" i="4"/>
  <c r="F5" i="1" s="1"/>
  <c r="H5" i="4"/>
  <c r="D5" i="4"/>
  <c r="E5" i="1" s="1"/>
  <c r="H4" i="4"/>
  <c r="N5" i="1" s="1"/>
  <c r="D4" i="4"/>
  <c r="H3" i="4"/>
  <c r="M5" i="1" s="1"/>
  <c r="D3" i="4"/>
  <c r="C5" i="1" s="1"/>
  <c r="D2" i="4"/>
  <c r="B5" i="1" s="1"/>
  <c r="H12" i="3"/>
  <c r="D12" i="3"/>
  <c r="D10" i="3"/>
  <c r="I4" i="1" s="1"/>
  <c r="D9" i="3"/>
  <c r="H4" i="1" s="1"/>
  <c r="D8" i="3"/>
  <c r="D7" i="3"/>
  <c r="G4" i="1" s="1"/>
  <c r="D6" i="3"/>
  <c r="F4" i="1" s="1"/>
  <c r="H5" i="3"/>
  <c r="D5" i="3"/>
  <c r="E4" i="1" s="1"/>
  <c r="H4" i="3"/>
  <c r="N4" i="1" s="1"/>
  <c r="D4" i="3"/>
  <c r="D4" i="1" s="1"/>
  <c r="H3" i="3"/>
  <c r="D3" i="3"/>
  <c r="C4" i="1" s="1"/>
  <c r="D2" i="3"/>
  <c r="B4" i="1" s="1"/>
  <c r="C1" i="3"/>
  <c r="C1" i="4" s="1"/>
  <c r="C1" i="5" s="1"/>
  <c r="C1" i="6" s="1"/>
  <c r="C1" i="7" s="1"/>
  <c r="C1" i="8" s="1"/>
  <c r="C1" i="9" s="1"/>
  <c r="C1" i="10" s="1"/>
  <c r="C1" i="11" s="1"/>
  <c r="C1" i="12" s="1"/>
  <c r="C1" i="13" s="1"/>
  <c r="C1" i="14" s="1"/>
  <c r="C1" i="15" s="1"/>
  <c r="C1" i="16" s="1"/>
  <c r="C1" i="17" s="1"/>
  <c r="C1" i="18" s="1"/>
  <c r="C1" i="19" s="1"/>
  <c r="C1" i="20" s="1"/>
  <c r="C1" i="21" s="1"/>
  <c r="C1" i="22" s="1"/>
  <c r="C1" i="23" s="1"/>
  <c r="C1" i="24" s="1"/>
  <c r="C1" i="25" s="1"/>
  <c r="C1" i="26" s="1"/>
  <c r="C1" i="27" s="1"/>
  <c r="C1" i="28" s="1"/>
  <c r="C1" i="29" s="1"/>
  <c r="C1" i="30" s="1"/>
  <c r="C1" i="31" s="1"/>
  <c r="C1" i="32" s="1"/>
  <c r="H12" i="2"/>
  <c r="D12" i="2"/>
  <c r="D10" i="2"/>
  <c r="I3" i="1" s="1"/>
  <c r="D9" i="2"/>
  <c r="H3" i="1" s="1"/>
  <c r="D8" i="2"/>
  <c r="D7" i="2"/>
  <c r="G3" i="1" s="1"/>
  <c r="D6" i="2"/>
  <c r="F3" i="1" s="1"/>
  <c r="H5" i="2"/>
  <c r="D5" i="2"/>
  <c r="E3" i="1" s="1"/>
  <c r="H4" i="2"/>
  <c r="N3" i="1" s="1"/>
  <c r="D4" i="2"/>
  <c r="D3" i="1" s="1"/>
  <c r="H3" i="2"/>
  <c r="D3" i="2"/>
  <c r="C3" i="1" s="1"/>
  <c r="D2" i="2"/>
  <c r="B3" i="1" s="1"/>
  <c r="Q3" i="1"/>
  <c r="H2" i="25" l="1"/>
  <c r="H2" i="27"/>
  <c r="H2" i="29"/>
  <c r="H2" i="31"/>
  <c r="J29" i="1"/>
  <c r="J8" i="1"/>
  <c r="H2" i="17"/>
  <c r="H2" i="18"/>
  <c r="H11" i="18" s="1"/>
  <c r="H2" i="22"/>
  <c r="H11" i="22" s="1"/>
  <c r="J7" i="1"/>
  <c r="H2" i="3"/>
  <c r="H11" i="3" s="1"/>
  <c r="J16" i="1"/>
  <c r="H2" i="2"/>
  <c r="H11" i="2" s="1"/>
  <c r="K8" i="2" s="1"/>
  <c r="K3" i="3" s="1"/>
  <c r="D11" i="4"/>
  <c r="D5" i="1"/>
  <c r="D35" i="1" s="1"/>
  <c r="D11" i="32"/>
  <c r="D11" i="23"/>
  <c r="H2" i="20"/>
  <c r="D11" i="19"/>
  <c r="J15" i="1"/>
  <c r="M4" i="1"/>
  <c r="H35" i="1"/>
  <c r="D11" i="3"/>
  <c r="B35" i="1"/>
  <c r="E35" i="1"/>
  <c r="D11" i="5"/>
  <c r="D11" i="7"/>
  <c r="D11" i="9"/>
  <c r="D11" i="11"/>
  <c r="D11" i="13"/>
  <c r="D11" i="15"/>
  <c r="H2" i="19"/>
  <c r="D11" i="20"/>
  <c r="D11" i="22"/>
  <c r="H2" i="24"/>
  <c r="H2" i="26"/>
  <c r="H2" i="28"/>
  <c r="H2" i="30"/>
  <c r="H2" i="32"/>
  <c r="H2" i="4"/>
  <c r="L5" i="1" s="1"/>
  <c r="O5" i="1" s="1"/>
  <c r="H2" i="6"/>
  <c r="H11" i="6" s="1"/>
  <c r="H2" i="8"/>
  <c r="L9" i="1" s="1"/>
  <c r="O9" i="1" s="1"/>
  <c r="H2" i="10"/>
  <c r="H11" i="10" s="1"/>
  <c r="H2" i="12"/>
  <c r="L13" i="1" s="1"/>
  <c r="O13" i="1" s="1"/>
  <c r="H2" i="14"/>
  <c r="H11" i="14" s="1"/>
  <c r="H2" i="16"/>
  <c r="L17" i="1" s="1"/>
  <c r="O17" i="1" s="1"/>
  <c r="D11" i="17"/>
  <c r="H2" i="21"/>
  <c r="H2" i="23"/>
  <c r="D11" i="24"/>
  <c r="D11" i="26"/>
  <c r="D11" i="28"/>
  <c r="D11" i="30"/>
  <c r="J9" i="1"/>
  <c r="J10" i="1"/>
  <c r="J17" i="1"/>
  <c r="J18" i="1"/>
  <c r="J21" i="1"/>
  <c r="J23" i="1"/>
  <c r="J27" i="1"/>
  <c r="J4" i="1"/>
  <c r="J11" i="1"/>
  <c r="J12" i="1"/>
  <c r="J22" i="1"/>
  <c r="J25" i="1"/>
  <c r="J33" i="1"/>
  <c r="J6" i="1"/>
  <c r="J13" i="1"/>
  <c r="J14" i="1"/>
  <c r="J19" i="1"/>
  <c r="J20" i="1"/>
  <c r="J31" i="1"/>
  <c r="F35" i="1"/>
  <c r="I35" i="1"/>
  <c r="D11" i="6"/>
  <c r="D11" i="8"/>
  <c r="D11" i="10"/>
  <c r="D11" i="12"/>
  <c r="D11" i="14"/>
  <c r="N35" i="1"/>
  <c r="G35" i="1"/>
  <c r="D11" i="18"/>
  <c r="D11" i="25"/>
  <c r="D11" i="27"/>
  <c r="D11" i="29"/>
  <c r="D11" i="31"/>
  <c r="M3" i="1"/>
  <c r="D11" i="2"/>
  <c r="K9" i="2"/>
  <c r="C35" i="1"/>
  <c r="J3" i="1"/>
  <c r="D11" i="16"/>
  <c r="J24" i="1"/>
  <c r="J26" i="1"/>
  <c r="J28" i="1"/>
  <c r="J30" i="1"/>
  <c r="J32" i="1"/>
  <c r="H2" i="5"/>
  <c r="H2" i="7"/>
  <c r="H2" i="9"/>
  <c r="H2" i="11"/>
  <c r="H2" i="13"/>
  <c r="H2" i="15"/>
  <c r="D11" i="21"/>
  <c r="K10" i="2"/>
  <c r="K10" i="4"/>
  <c r="L15" i="1" l="1"/>
  <c r="O15" i="1" s="1"/>
  <c r="H11" i="4"/>
  <c r="J5" i="1"/>
  <c r="J35" i="1" s="1"/>
  <c r="L4" i="1"/>
  <c r="O4" i="1" s="1"/>
  <c r="K8" i="3"/>
  <c r="R4" i="1" s="1"/>
  <c r="L3" i="1"/>
  <c r="O3" i="1" s="1"/>
  <c r="H11" i="31"/>
  <c r="L32" i="1"/>
  <c r="O32" i="1" s="1"/>
  <c r="L23" i="1"/>
  <c r="O23" i="1" s="1"/>
  <c r="L11" i="1"/>
  <c r="O11" i="1" s="1"/>
  <c r="H11" i="29"/>
  <c r="L30" i="1"/>
  <c r="O30" i="1" s="1"/>
  <c r="H11" i="27"/>
  <c r="L28" i="1"/>
  <c r="O28" i="1" s="1"/>
  <c r="H11" i="25"/>
  <c r="L26" i="1"/>
  <c r="O26" i="1" s="1"/>
  <c r="H11" i="12"/>
  <c r="L19" i="1"/>
  <c r="O19" i="1" s="1"/>
  <c r="L7" i="1"/>
  <c r="O7" i="1" s="1"/>
  <c r="H11" i="17"/>
  <c r="L18" i="1"/>
  <c r="O18" i="1" s="1"/>
  <c r="H11" i="20"/>
  <c r="L21" i="1"/>
  <c r="O21" i="1" s="1"/>
  <c r="H11" i="16"/>
  <c r="H11" i="8"/>
  <c r="M35" i="1"/>
  <c r="H11" i="21"/>
  <c r="L22" i="1"/>
  <c r="O22" i="1" s="1"/>
  <c r="H11" i="26"/>
  <c r="L27" i="1"/>
  <c r="O27" i="1" s="1"/>
  <c r="H11" i="19"/>
  <c r="L20" i="1"/>
  <c r="O20" i="1" s="1"/>
  <c r="H11" i="32"/>
  <c r="L33" i="1"/>
  <c r="O33" i="1" s="1"/>
  <c r="H11" i="24"/>
  <c r="L25" i="1"/>
  <c r="O25" i="1" s="1"/>
  <c r="H11" i="30"/>
  <c r="L31" i="1"/>
  <c r="O31" i="1" s="1"/>
  <c r="H11" i="23"/>
  <c r="L24" i="1"/>
  <c r="O24" i="1" s="1"/>
  <c r="H11" i="28"/>
  <c r="L29" i="1"/>
  <c r="O29" i="1" s="1"/>
  <c r="R3" i="1"/>
  <c r="Q4" i="1"/>
  <c r="T3" i="1"/>
  <c r="K4" i="3"/>
  <c r="K9" i="3" s="1"/>
  <c r="K5" i="3"/>
  <c r="K10" i="3" s="1"/>
  <c r="U3" i="1"/>
  <c r="H11" i="11"/>
  <c r="L12" i="1"/>
  <c r="O12" i="1" s="1"/>
  <c r="H11" i="9"/>
  <c r="L10" i="1"/>
  <c r="O10" i="1" s="1"/>
  <c r="H11" i="7"/>
  <c r="L8" i="1"/>
  <c r="O8" i="1" s="1"/>
  <c r="H11" i="15"/>
  <c r="L16" i="1"/>
  <c r="O16" i="1" s="1"/>
  <c r="K5" i="5"/>
  <c r="K10" i="5" s="1"/>
  <c r="U6" i="1" s="1"/>
  <c r="U5" i="1"/>
  <c r="H11" i="13"/>
  <c r="L14" i="1"/>
  <c r="O14" i="1" s="1"/>
  <c r="H11" i="5"/>
  <c r="L6" i="1"/>
  <c r="O6" i="1" s="1"/>
  <c r="K3" i="4" l="1"/>
  <c r="Q5" i="1" s="1"/>
  <c r="K4" i="4"/>
  <c r="K9" i="4" s="1"/>
  <c r="T4" i="1"/>
  <c r="L35" i="1"/>
  <c r="K5" i="6"/>
  <c r="K10" i="6" s="1"/>
  <c r="U4" i="1"/>
  <c r="O35" i="1"/>
  <c r="K8" i="4" l="1"/>
  <c r="K3" i="5" s="1"/>
  <c r="K4" i="5"/>
  <c r="K9" i="5" s="1"/>
  <c r="T5" i="1"/>
  <c r="K5" i="7"/>
  <c r="K10" i="7" s="1"/>
  <c r="U7" i="1"/>
  <c r="R5" i="1" l="1"/>
  <c r="T6" i="1"/>
  <c r="K4" i="6"/>
  <c r="K9" i="6" s="1"/>
  <c r="K8" i="5"/>
  <c r="Q6" i="1"/>
  <c r="K5" i="8"/>
  <c r="K10" i="8" s="1"/>
  <c r="U8" i="1"/>
  <c r="K3" i="6" l="1"/>
  <c r="R6" i="1"/>
  <c r="K4" i="7"/>
  <c r="K9" i="7" s="1"/>
  <c r="T7" i="1"/>
  <c r="K5" i="9"/>
  <c r="K10" i="9" s="1"/>
  <c r="U9" i="1"/>
  <c r="K4" i="8" l="1"/>
  <c r="K9" i="8" s="1"/>
  <c r="T8" i="1"/>
  <c r="K8" i="6"/>
  <c r="Q7" i="1"/>
  <c r="K5" i="10"/>
  <c r="K10" i="10" s="1"/>
  <c r="U10" i="1"/>
  <c r="K3" i="7" l="1"/>
  <c r="R7" i="1"/>
  <c r="K4" i="9"/>
  <c r="K9" i="9" s="1"/>
  <c r="T9" i="1"/>
  <c r="K5" i="11"/>
  <c r="K10" i="11" s="1"/>
  <c r="U11" i="1"/>
  <c r="K4" i="10" l="1"/>
  <c r="K9" i="10" s="1"/>
  <c r="T10" i="1"/>
  <c r="K8" i="7"/>
  <c r="Q8" i="1"/>
  <c r="K5" i="12"/>
  <c r="K10" i="12" s="1"/>
  <c r="U12" i="1"/>
  <c r="K3" i="8" l="1"/>
  <c r="R8" i="1"/>
  <c r="K4" i="11"/>
  <c r="K9" i="11" s="1"/>
  <c r="T11" i="1"/>
  <c r="K5" i="13"/>
  <c r="K10" i="13" s="1"/>
  <c r="U13" i="1"/>
  <c r="T12" i="1" l="1"/>
  <c r="K4" i="12"/>
  <c r="K9" i="12" s="1"/>
  <c r="K8" i="8"/>
  <c r="Q9" i="1"/>
  <c r="K5" i="14"/>
  <c r="K10" i="14" s="1"/>
  <c r="U14" i="1"/>
  <c r="K3" i="9" l="1"/>
  <c r="R9" i="1"/>
  <c r="K4" i="13"/>
  <c r="K9" i="13" s="1"/>
  <c r="T13" i="1"/>
  <c r="K5" i="15"/>
  <c r="K10" i="15" s="1"/>
  <c r="U15" i="1"/>
  <c r="K8" i="9" l="1"/>
  <c r="Q10" i="1"/>
  <c r="K4" i="14"/>
  <c r="K9" i="14" s="1"/>
  <c r="T14" i="1"/>
  <c r="K5" i="16"/>
  <c r="K10" i="16" s="1"/>
  <c r="U16" i="1"/>
  <c r="K3" i="10" l="1"/>
  <c r="R10" i="1"/>
  <c r="K4" i="15"/>
  <c r="K9" i="15" s="1"/>
  <c r="T15" i="1"/>
  <c r="K5" i="17"/>
  <c r="K10" i="17" s="1"/>
  <c r="U17" i="1"/>
  <c r="K4" i="16" l="1"/>
  <c r="K9" i="16" s="1"/>
  <c r="T16" i="1"/>
  <c r="K8" i="10"/>
  <c r="Q11" i="1"/>
  <c r="K5" i="18"/>
  <c r="K10" i="18" s="1"/>
  <c r="U18" i="1"/>
  <c r="K3" i="11" l="1"/>
  <c r="R11" i="1"/>
  <c r="K4" i="17"/>
  <c r="K9" i="17" s="1"/>
  <c r="T17" i="1"/>
  <c r="K5" i="19"/>
  <c r="K10" i="19" s="1"/>
  <c r="U19" i="1"/>
  <c r="K4" i="18" l="1"/>
  <c r="K9" i="18" s="1"/>
  <c r="T18" i="1"/>
  <c r="K8" i="11"/>
  <c r="Q12" i="1"/>
  <c r="K5" i="20"/>
  <c r="K10" i="20" s="1"/>
  <c r="U20" i="1"/>
  <c r="K3" i="12" l="1"/>
  <c r="R12" i="1"/>
  <c r="K4" i="19"/>
  <c r="K9" i="19" s="1"/>
  <c r="T19" i="1"/>
  <c r="K5" i="21"/>
  <c r="K10" i="21" s="1"/>
  <c r="U21" i="1"/>
  <c r="K4" i="20" l="1"/>
  <c r="K9" i="20" s="1"/>
  <c r="T20" i="1"/>
  <c r="K8" i="12"/>
  <c r="Q13" i="1"/>
  <c r="K5" i="22"/>
  <c r="K10" i="22" s="1"/>
  <c r="U22" i="1"/>
  <c r="K3" i="13" l="1"/>
  <c r="R13" i="1"/>
  <c r="T21" i="1"/>
  <c r="K4" i="21"/>
  <c r="K9" i="21" s="1"/>
  <c r="K5" i="23"/>
  <c r="K10" i="23" s="1"/>
  <c r="U23" i="1"/>
  <c r="K4" i="22" l="1"/>
  <c r="K9" i="22" s="1"/>
  <c r="T22" i="1"/>
  <c r="K8" i="13"/>
  <c r="Q14" i="1"/>
  <c r="K5" i="24"/>
  <c r="K10" i="24" s="1"/>
  <c r="U24" i="1"/>
  <c r="K3" i="14" l="1"/>
  <c r="R14" i="1"/>
  <c r="K4" i="23"/>
  <c r="K9" i="23" s="1"/>
  <c r="T23" i="1"/>
  <c r="K5" i="25"/>
  <c r="K10" i="25" s="1"/>
  <c r="U25" i="1"/>
  <c r="T24" i="1" l="1"/>
  <c r="K4" i="24"/>
  <c r="K9" i="24" s="1"/>
  <c r="K8" i="14"/>
  <c r="Q15" i="1"/>
  <c r="K5" i="26"/>
  <c r="K10" i="26" s="1"/>
  <c r="U26" i="1"/>
  <c r="K3" i="15" l="1"/>
  <c r="R15" i="1"/>
  <c r="T25" i="1"/>
  <c r="K4" i="25"/>
  <c r="K9" i="25" s="1"/>
  <c r="K5" i="27"/>
  <c r="K10" i="27" s="1"/>
  <c r="U27" i="1"/>
  <c r="T26" i="1" l="1"/>
  <c r="K4" i="26"/>
  <c r="K9" i="26" s="1"/>
  <c r="K8" i="15"/>
  <c r="Q16" i="1"/>
  <c r="K5" i="28"/>
  <c r="K10" i="28" s="1"/>
  <c r="U28" i="1"/>
  <c r="K3" i="16" l="1"/>
  <c r="R16" i="1"/>
  <c r="K4" i="27"/>
  <c r="K9" i="27" s="1"/>
  <c r="T27" i="1"/>
  <c r="K5" i="29"/>
  <c r="K10" i="29" s="1"/>
  <c r="U29" i="1"/>
  <c r="K4" i="28" l="1"/>
  <c r="K9" i="28" s="1"/>
  <c r="T28" i="1"/>
  <c r="K8" i="16"/>
  <c r="Q17" i="1"/>
  <c r="K5" i="30"/>
  <c r="K10" i="30" s="1"/>
  <c r="U30" i="1"/>
  <c r="K3" i="17" l="1"/>
  <c r="R17" i="1"/>
  <c r="K4" i="29"/>
  <c r="K9" i="29" s="1"/>
  <c r="T29" i="1"/>
  <c r="K5" i="32"/>
  <c r="K10" i="32" s="1"/>
  <c r="U33" i="1" s="1"/>
  <c r="K5" i="31"/>
  <c r="K10" i="31" s="1"/>
  <c r="U32" i="1" s="1"/>
  <c r="U31" i="1"/>
  <c r="K4" i="30" l="1"/>
  <c r="K9" i="30" s="1"/>
  <c r="T30" i="1"/>
  <c r="K8" i="17"/>
  <c r="Q18" i="1"/>
  <c r="K3" i="18" l="1"/>
  <c r="R18" i="1"/>
  <c r="K4" i="31"/>
  <c r="K9" i="31" s="1"/>
  <c r="T31" i="1"/>
  <c r="K4" i="32" l="1"/>
  <c r="K9" i="32" s="1"/>
  <c r="T33" i="1" s="1"/>
  <c r="T32" i="1"/>
  <c r="K8" i="18"/>
  <c r="Q19" i="1"/>
  <c r="K3" i="19" l="1"/>
  <c r="R19" i="1"/>
  <c r="K8" i="19" l="1"/>
  <c r="Q20" i="1"/>
  <c r="K3" i="20" l="1"/>
  <c r="R20" i="1"/>
  <c r="K8" i="20" l="1"/>
  <c r="Q21" i="1"/>
  <c r="K3" i="21" l="1"/>
  <c r="R21" i="1"/>
  <c r="K8" i="21" l="1"/>
  <c r="Q22" i="1"/>
  <c r="K3" i="22" l="1"/>
  <c r="R22" i="1"/>
  <c r="K8" i="22" l="1"/>
  <c r="Q23" i="1"/>
  <c r="K3" i="23" l="1"/>
  <c r="R23" i="1"/>
  <c r="K8" i="23" l="1"/>
  <c r="Q24" i="1"/>
  <c r="K3" i="24" l="1"/>
  <c r="R24" i="1"/>
  <c r="K8" i="24" l="1"/>
  <c r="Q25" i="1"/>
  <c r="K3" i="25" l="1"/>
  <c r="R25" i="1"/>
  <c r="K8" i="25" l="1"/>
  <c r="Q26" i="1"/>
  <c r="K3" i="26" l="1"/>
  <c r="R26" i="1"/>
  <c r="K8" i="26" l="1"/>
  <c r="Q27" i="1"/>
  <c r="K3" i="27" l="1"/>
  <c r="R27" i="1"/>
  <c r="K8" i="27" l="1"/>
  <c r="Q28" i="1"/>
  <c r="K3" i="28" l="1"/>
  <c r="R28" i="1"/>
  <c r="K8" i="28" l="1"/>
  <c r="Q29" i="1"/>
  <c r="K3" i="29" l="1"/>
  <c r="R29" i="1"/>
  <c r="K8" i="29" l="1"/>
  <c r="Q30" i="1"/>
  <c r="K3" i="30" l="1"/>
  <c r="R30" i="1"/>
  <c r="K8" i="30" l="1"/>
  <c r="Q31" i="1"/>
  <c r="K3" i="31" l="1"/>
  <c r="R31" i="1"/>
  <c r="K8" i="31" l="1"/>
  <c r="Q32" i="1"/>
  <c r="K3" i="32" l="1"/>
  <c r="R32" i="1"/>
  <c r="K8" i="32" l="1"/>
  <c r="R33" i="1" s="1"/>
  <c r="Q33" i="1"/>
</calcChain>
</file>

<file path=xl/sharedStrings.xml><?xml version="1.0" encoding="utf-8"?>
<sst xmlns="http://schemas.openxmlformats.org/spreadsheetml/2006/main" count="3580" uniqueCount="694">
  <si>
    <t>BEVÉTEL</t>
  </si>
  <si>
    <t>KIADÁS</t>
  </si>
  <si>
    <t>NAPI</t>
  </si>
  <si>
    <t>KINT LÉVŐ PÉNZEK</t>
  </si>
  <si>
    <t>nap</t>
  </si>
  <si>
    <t>készpénz</t>
  </si>
  <si>
    <t>elszámolásra kiadott</t>
  </si>
  <si>
    <t>átvezetés</t>
  </si>
  <si>
    <t>bankkártya</t>
  </si>
  <si>
    <t>Advance</t>
  </si>
  <si>
    <t>Medicover</t>
  </si>
  <si>
    <t>átutalás</t>
  </si>
  <si>
    <t>egyéb</t>
  </si>
  <si>
    <t>összes bevétel</t>
  </si>
  <si>
    <t>összes kiadás</t>
  </si>
  <si>
    <t>nyitó</t>
  </si>
  <si>
    <t>záró</t>
  </si>
  <si>
    <t>összesen</t>
  </si>
  <si>
    <t xml:space="preserve">Dátum (év, hó, nap): </t>
  </si>
  <si>
    <t>ÖSSZES BEVÉTEL</t>
  </si>
  <si>
    <t>ÖSSZES KIADÁS</t>
  </si>
  <si>
    <t>NYITÓ</t>
  </si>
  <si>
    <t>kassza</t>
  </si>
  <si>
    <t>kivezetett</t>
  </si>
  <si>
    <t>bankba bevitel</t>
  </si>
  <si>
    <t>elszámolásra kiadott nyitó</t>
  </si>
  <si>
    <t>ZÁRÓ</t>
  </si>
  <si>
    <t>Mammut</t>
  </si>
  <si>
    <t>kivezetve</t>
  </si>
  <si>
    <t>elszámolásra kint lévő</t>
  </si>
  <si>
    <t>mindösszesen</t>
  </si>
  <si>
    <t>ellenőrző összesen</t>
  </si>
  <si>
    <t>befizető</t>
  </si>
  <si>
    <t>Orvos</t>
  </si>
  <si>
    <t>cél</t>
  </si>
  <si>
    <t xml:space="preserve">összeg </t>
  </si>
  <si>
    <t>fizetési mód</t>
  </si>
  <si>
    <t>eladó</t>
  </si>
  <si>
    <t>összeg</t>
  </si>
  <si>
    <t>orvos</t>
  </si>
  <si>
    <t>Befizető</t>
  </si>
  <si>
    <t xml:space="preserve"> </t>
  </si>
  <si>
    <t>Jakucs Márta Klára</t>
  </si>
  <si>
    <t>Balázs</t>
  </si>
  <si>
    <t>uh+vizit</t>
  </si>
  <si>
    <t>Nagy Edit</t>
  </si>
  <si>
    <t>Mutnéfalvy</t>
  </si>
  <si>
    <t>kontroll</t>
  </si>
  <si>
    <t>Lukács Fanni</t>
  </si>
  <si>
    <t>vizit</t>
  </si>
  <si>
    <t>Rónai Renáta</t>
  </si>
  <si>
    <t>Mikó Péter</t>
  </si>
  <si>
    <t>Koltay Gáborné</t>
  </si>
  <si>
    <t>labor</t>
  </si>
  <si>
    <t>Kalfmann Edina</t>
  </si>
  <si>
    <t>Márkusné Kereszthegyi Eszter</t>
  </si>
  <si>
    <t>Ács Berta</t>
  </si>
  <si>
    <t>Koppány</t>
  </si>
  <si>
    <t>recept</t>
  </si>
  <si>
    <t>Pintye Zsuzsa</t>
  </si>
  <si>
    <t>Tárai Nóra</t>
  </si>
  <si>
    <t>Benedek Tímea</t>
  </si>
  <si>
    <t>Nagyszegi Bence</t>
  </si>
  <si>
    <t>Barkóczi Ramóna</t>
  </si>
  <si>
    <t>Rozenberg Csaba</t>
  </si>
  <si>
    <t>Módráné Csizmadi Marina</t>
  </si>
  <si>
    <t>távkonzultáció</t>
  </si>
  <si>
    <t>Németh Gabriella</t>
  </si>
  <si>
    <t>Bercsényi Natália</t>
  </si>
  <si>
    <t>áruda</t>
  </si>
  <si>
    <t>Radácsi-Brczán Danica</t>
  </si>
  <si>
    <t>Széplaki Imre</t>
  </si>
  <si>
    <t>Sallai Zsuzsa</t>
  </si>
  <si>
    <t>Jenei Kata</t>
  </si>
  <si>
    <t>Posgainé Vasas Viviána</t>
  </si>
  <si>
    <t>Polyák</t>
  </si>
  <si>
    <t>Holecz Zoltán</t>
  </si>
  <si>
    <t>rövid vizit</t>
  </si>
  <si>
    <t>Szakáll Csilla</t>
  </si>
  <si>
    <t>Hofman Ágota</t>
  </si>
  <si>
    <t>Blaskó</t>
  </si>
  <si>
    <t>Dr. Kozmáné Tóth Tímea</t>
  </si>
  <si>
    <t>Pumerschein Anita</t>
  </si>
  <si>
    <t>Wolher Györgyi</t>
  </si>
  <si>
    <t>Wolf Ervinné</t>
  </si>
  <si>
    <t>Bolló Barbara</t>
  </si>
  <si>
    <t>Katona-Molnár Éva</t>
  </si>
  <si>
    <t>Stefanikova Barbara</t>
  </si>
  <si>
    <t>Herke Mónika</t>
  </si>
  <si>
    <t>Litsauer Regina</t>
  </si>
  <si>
    <t>labor+távkonzultáció</t>
  </si>
  <si>
    <t>Nagy Zsuzsanna</t>
  </si>
  <si>
    <t>Dr. Babai László</t>
  </si>
  <si>
    <t>kp-s számla fizetés</t>
  </si>
  <si>
    <t>Bors-Hargitai Lilla</t>
  </si>
  <si>
    <t>Tilk Károly</t>
  </si>
  <si>
    <t>West Health Kft</t>
  </si>
  <si>
    <t>Tudor Melinda</t>
  </si>
  <si>
    <t>Dr. Beretki Tímea</t>
  </si>
  <si>
    <t>Dr. Gyenei Lászlóné</t>
  </si>
  <si>
    <t>Veres Richárd</t>
  </si>
  <si>
    <t>Dr. Csatáry Eszter Kinga</t>
  </si>
  <si>
    <t>Árvai-Tóth Bernadett</t>
  </si>
  <si>
    <t>Selmeczi</t>
  </si>
  <si>
    <t>Hegedűs Kitti</t>
  </si>
  <si>
    <t>Prókaj Eszter</t>
  </si>
  <si>
    <t>Kovacsics-Pethő Gabriella Nóra</t>
  </si>
  <si>
    <t>Horváth Zsófia</t>
  </si>
  <si>
    <t>Szabó Kitti Lujza</t>
  </si>
  <si>
    <t>gondozási kontroll</t>
  </si>
  <si>
    <t>Maglódi Csilla</t>
  </si>
  <si>
    <t>Csővári Anikó</t>
  </si>
  <si>
    <t xml:space="preserve">uh </t>
  </si>
  <si>
    <t>Fodor Eszter</t>
  </si>
  <si>
    <t>Dautsch-Szalai Írisz</t>
  </si>
  <si>
    <t>Sepa</t>
  </si>
  <si>
    <t>Pókecz Gáborné</t>
  </si>
  <si>
    <t>Németh Lajosné</t>
  </si>
  <si>
    <t>Kubik Lili</t>
  </si>
  <si>
    <t>Bajdik Beatrix</t>
  </si>
  <si>
    <t>Gyarmati György</t>
  </si>
  <si>
    <t>Juhász Csaba Attila</t>
  </si>
  <si>
    <t>Kovács Valter Béla</t>
  </si>
  <si>
    <t>Vasziljeva Tatyjana</t>
  </si>
  <si>
    <t>Fabich Enikő</t>
  </si>
  <si>
    <t>Nichtáné Garai Szilvia</t>
  </si>
  <si>
    <t>Barabás Miklós</t>
  </si>
  <si>
    <t>Kósa</t>
  </si>
  <si>
    <t>Csizmásiné Budai Krisztina</t>
  </si>
  <si>
    <t>sclero</t>
  </si>
  <si>
    <t>Varga-Hunyadi Erika</t>
  </si>
  <si>
    <t>Juhász János</t>
  </si>
  <si>
    <t>Nyist Csaba</t>
  </si>
  <si>
    <t>Háhn Tamás</t>
  </si>
  <si>
    <t>Ablonczy Istvánné</t>
  </si>
  <si>
    <t xml:space="preserve">Babinecz Judit </t>
  </si>
  <si>
    <t>Adorján Edina Éva</t>
  </si>
  <si>
    <t>Viera Santos Fazekas Jaine</t>
  </si>
  <si>
    <t>Kővári Anna</t>
  </si>
  <si>
    <t xml:space="preserve">Szikora Tünde </t>
  </si>
  <si>
    <t>Maróti-Incze Katalin</t>
  </si>
  <si>
    <t>Steiner Gabriella</t>
  </si>
  <si>
    <t>Dr. Veress Rita</t>
  </si>
  <si>
    <t xml:space="preserve">Dr.Tóth György </t>
  </si>
  <si>
    <t>vizit (kedv)</t>
  </si>
  <si>
    <t xml:space="preserve">Mammut Zrt. </t>
  </si>
  <si>
    <t>parkolás Dr. Sepa György</t>
  </si>
  <si>
    <t>Völgyi Erika</t>
  </si>
  <si>
    <t xml:space="preserve">Balázs </t>
  </si>
  <si>
    <t>PZS UH, kontroll</t>
  </si>
  <si>
    <t xml:space="preserve">Magyarlaki Martina </t>
  </si>
  <si>
    <t>PZS UH, vizit</t>
  </si>
  <si>
    <t>Elek Anna</t>
  </si>
  <si>
    <t xml:space="preserve">Koltay Gáborné </t>
  </si>
  <si>
    <t xml:space="preserve">Koppány </t>
  </si>
  <si>
    <t xml:space="preserve">recept </t>
  </si>
  <si>
    <t xml:space="preserve">Hódi Vivien </t>
  </si>
  <si>
    <t>Greschó Bernadett</t>
  </si>
  <si>
    <t xml:space="preserve">Mihály Krisztina </t>
  </si>
  <si>
    <t xml:space="preserve">Prókaj Eszter </t>
  </si>
  <si>
    <t xml:space="preserve">Rózsavölgyi Zsófia </t>
  </si>
  <si>
    <t xml:space="preserve">Dr. Kupcsok Lajos </t>
  </si>
  <si>
    <t xml:space="preserve">Kisvári Lászlóné </t>
  </si>
  <si>
    <t xml:space="preserve">Keszthelyi Bernadett </t>
  </si>
  <si>
    <t xml:space="preserve">PZS UH, kontroll </t>
  </si>
  <si>
    <t>Berke Fruzsina</t>
  </si>
  <si>
    <t xml:space="preserve">labor </t>
  </si>
  <si>
    <t xml:space="preserve">Tóth Györgyi </t>
  </si>
  <si>
    <t xml:space="preserve">Kovács Eszter </t>
  </si>
  <si>
    <t xml:space="preserve">Hocza Éva </t>
  </si>
  <si>
    <t xml:space="preserve">Saitz Nikolett </t>
  </si>
  <si>
    <t xml:space="preserve">Kosztin Tamás </t>
  </si>
  <si>
    <t>Tóth-farkas Alexandra</t>
  </si>
  <si>
    <t xml:space="preserve">Selmeczi </t>
  </si>
  <si>
    <t>Tóth-Farkas Alexandra</t>
  </si>
  <si>
    <t xml:space="preserve">Tóth Viola </t>
  </si>
  <si>
    <t xml:space="preserve">Buna-Hegedűs Kitti </t>
  </si>
  <si>
    <t xml:space="preserve">online gondozási </t>
  </si>
  <si>
    <t xml:space="preserve">Müller-Lucza Ágnes </t>
  </si>
  <si>
    <t xml:space="preserve">vizit </t>
  </si>
  <si>
    <t xml:space="preserve">Vidáts-Tagscherer Anikó </t>
  </si>
  <si>
    <t xml:space="preserve">Izmán Dóra </t>
  </si>
  <si>
    <t xml:space="preserve">Gulyás Ilona </t>
  </si>
  <si>
    <t xml:space="preserve">Fekecs Szilvia </t>
  </si>
  <si>
    <t xml:space="preserve">Katona-Molnár Éva </t>
  </si>
  <si>
    <t xml:space="preserve">Móricz Viktória </t>
  </si>
  <si>
    <t xml:space="preserve">Tóth Teodóra </t>
  </si>
  <si>
    <t xml:space="preserve">Horváthné Turi Margit </t>
  </si>
  <si>
    <t xml:space="preserve">Ábrók Zsuzsanna </t>
  </si>
  <si>
    <t xml:space="preserve">Kis Alexandra </t>
  </si>
  <si>
    <t xml:space="preserve">áruda </t>
  </si>
  <si>
    <t xml:space="preserve">Vargáné Szabó Gabriella </t>
  </si>
  <si>
    <t xml:space="preserve">Horn Jánosné </t>
  </si>
  <si>
    <t xml:space="preserve">Fehér </t>
  </si>
  <si>
    <t>Kapitány Adrienn</t>
  </si>
  <si>
    <t>Farkasné Petrik Melinda</t>
  </si>
  <si>
    <t>Koncos T. Laura Enikő</t>
  </si>
  <si>
    <t>Balogh Éva</t>
  </si>
  <si>
    <t>Halász Anikó</t>
  </si>
  <si>
    <t>Rácz Ildikó</t>
  </si>
  <si>
    <t>Bartha Miklósné</t>
  </si>
  <si>
    <t>Bérci Mariann</t>
  </si>
  <si>
    <t>Rigó Katalin</t>
  </si>
  <si>
    <t>gond.táv</t>
  </si>
  <si>
    <t>Tihanyi Csaba Sándor</t>
  </si>
  <si>
    <t>Dr. Mizser Csilla</t>
  </si>
  <si>
    <t>Pupli Dorottya</t>
  </si>
  <si>
    <t>Steczina-Tóth Barbara</t>
  </si>
  <si>
    <t>Fatér Mária Kata</t>
  </si>
  <si>
    <t>Borsosné Urbányi Eszter</t>
  </si>
  <si>
    <t>Papp Anita</t>
  </si>
  <si>
    <t>Páva Bernadett</t>
  </si>
  <si>
    <t>Kenesei János</t>
  </si>
  <si>
    <t>West Health Kft.</t>
  </si>
  <si>
    <t>pénztár-pénztár átvezetés</t>
  </si>
  <si>
    <t>MediAd Kft.</t>
  </si>
  <si>
    <t>Áruda zárása 2023.11.</t>
  </si>
  <si>
    <t>Tóth Natasa</t>
  </si>
  <si>
    <t>Honti-Pócsi Nikolett</t>
  </si>
  <si>
    <t>Bősze Mónika</t>
  </si>
  <si>
    <t>Orbán Angéla Terézia</t>
  </si>
  <si>
    <t>Horváth Lizandra</t>
  </si>
  <si>
    <t>Kurdics Lajos</t>
  </si>
  <si>
    <t>Marada Szabina</t>
  </si>
  <si>
    <t>Székely Zsófia</t>
  </si>
  <si>
    <t>Varga</t>
  </si>
  <si>
    <t>Vargáné Zsigrai-Vigh Dóra</t>
  </si>
  <si>
    <t>Áruda</t>
  </si>
  <si>
    <t>Gombás Ottília</t>
  </si>
  <si>
    <t>Kárpáti</t>
  </si>
  <si>
    <t>Harris James Richard</t>
  </si>
  <si>
    <t xml:space="preserve">Lengyel Sándor István </t>
  </si>
  <si>
    <t>Rédai-Széles Kinga Fruzsina</t>
  </si>
  <si>
    <t>Mamut Zrt.</t>
  </si>
  <si>
    <t>Dr. Blaskó parkolási bérlet</t>
  </si>
  <si>
    <t>Nagy Nikoletta</t>
  </si>
  <si>
    <t>Dr. Mátyus Ferenc</t>
  </si>
  <si>
    <t>Dr. Mátyusné LambertFriderika Éva</t>
  </si>
  <si>
    <t>Csernusné Gáspár Csilla</t>
  </si>
  <si>
    <t>Baranyi Krisztina</t>
  </si>
  <si>
    <t>Vajda Annamária</t>
  </si>
  <si>
    <t>Bangha Judit</t>
  </si>
  <si>
    <t>Eszlári Evelin</t>
  </si>
  <si>
    <t>Szenyán Zsófia</t>
  </si>
  <si>
    <t>Czibere Jennifer</t>
  </si>
  <si>
    <t>Czipf Henriett</t>
  </si>
  <si>
    <t>Cseh Gabriella</t>
  </si>
  <si>
    <t>Bartha Nóra</t>
  </si>
  <si>
    <t>Tóth Csaba Zoltán</t>
  </si>
  <si>
    <t>Barassó-Albert Fanni</t>
  </si>
  <si>
    <t>Páli Lászlóné</t>
  </si>
  <si>
    <t>labor+vizit</t>
  </si>
  <si>
    <t>Dr. Várallyay Zoltán Krisztián</t>
  </si>
  <si>
    <t>Buják Zita</t>
  </si>
  <si>
    <t>MOL Nyrt</t>
  </si>
  <si>
    <t>tankolás</t>
  </si>
  <si>
    <t>Miklós Kata</t>
  </si>
  <si>
    <t>Baka Béla</t>
  </si>
  <si>
    <t>Dr. Szabó Adrienn</t>
  </si>
  <si>
    <t>Szalontai Mária Magdolna</t>
  </si>
  <si>
    <t>Szénási Andrea</t>
  </si>
  <si>
    <t>Atali Krisztina Katalin</t>
  </si>
  <si>
    <t>Borbély Andrea</t>
  </si>
  <si>
    <t>Sárosi Viktória</t>
  </si>
  <si>
    <t>Kordé Jennifer</t>
  </si>
  <si>
    <t>Perczel Józsefné</t>
  </si>
  <si>
    <t>Di Pol Irén</t>
  </si>
  <si>
    <t>Szepesi Gábor Zsolt</t>
  </si>
  <si>
    <t>Baráth Emőke</t>
  </si>
  <si>
    <t>Dr. Fehér Gyula</t>
  </si>
  <si>
    <t>Farkas Linda</t>
  </si>
  <si>
    <t>Rab Katalin</t>
  </si>
  <si>
    <t>Simonné Cseke Zsanett</t>
  </si>
  <si>
    <t>Gitidisz Nikosz</t>
  </si>
  <si>
    <t>Bódi Bernadett</t>
  </si>
  <si>
    <t>Balogh Erika</t>
  </si>
  <si>
    <t>Bódis-Halász Orsolya Edina</t>
  </si>
  <si>
    <t>Dr. Zsiga Enikő</t>
  </si>
  <si>
    <t>Fazekas Laura</t>
  </si>
  <si>
    <t>Hajdu Sándor Zoltán</t>
  </si>
  <si>
    <t>Kovács Eszter</t>
  </si>
  <si>
    <t>Dr. Soós Aladárné</t>
  </si>
  <si>
    <t>Schafer Katalin</t>
  </si>
  <si>
    <t>Dr. Farkas Szilvia</t>
  </si>
  <si>
    <t>Mentes Julianna</t>
  </si>
  <si>
    <t>Fehérvári Dóra</t>
  </si>
  <si>
    <t>Löbl Krisztina</t>
  </si>
  <si>
    <t>Vajay Imre</t>
  </si>
  <si>
    <t>Dr. Jáky Miklósné</t>
  </si>
  <si>
    <t>Pintér Csilla</t>
  </si>
  <si>
    <t>Szabó Márton</t>
  </si>
  <si>
    <t>Csordás József</t>
  </si>
  <si>
    <t>Borku Istvánné</t>
  </si>
  <si>
    <t>Bugaj Mirka</t>
  </si>
  <si>
    <t>Havas-Kovács Dominika</t>
  </si>
  <si>
    <t>Arnóczki Flóra</t>
  </si>
  <si>
    <t>Horváth-Varga Katalin Ágnes</t>
  </si>
  <si>
    <t>Sinkó Alexandra Nikolett</t>
  </si>
  <si>
    <t>Kisvári Lászlóné</t>
  </si>
  <si>
    <t>Láng Márta</t>
  </si>
  <si>
    <t>Vezér Leonora</t>
  </si>
  <si>
    <t>Falusi Ágnes</t>
  </si>
  <si>
    <t>rövid kontroll</t>
  </si>
  <si>
    <t xml:space="preserve">Juhászné Dr. Rilyák Rita </t>
  </si>
  <si>
    <t>Molnár Péter</t>
  </si>
  <si>
    <t>Dr. Markó Józsefné</t>
  </si>
  <si>
    <t>Bodóné Poller Lilla</t>
  </si>
  <si>
    <t>Nagy Zsófia</t>
  </si>
  <si>
    <t>Müller-Lucza Ágnes</t>
  </si>
  <si>
    <t>gondozási táv</t>
  </si>
  <si>
    <t>gyors inr</t>
  </si>
  <si>
    <t>Varga Norbert</t>
  </si>
  <si>
    <t>Izmán Dóra</t>
  </si>
  <si>
    <t>Andrássyné Sárai-Szabó Lilla</t>
  </si>
  <si>
    <t>Böjte-Tobak Eszter</t>
  </si>
  <si>
    <t>Nagy-Péter Flóra</t>
  </si>
  <si>
    <t>Dr. Tokaji András</t>
  </si>
  <si>
    <t>Tokaji Márta</t>
  </si>
  <si>
    <t>Váradi Fruzsina</t>
  </si>
  <si>
    <t>gond.táv+labor</t>
  </si>
  <si>
    <t>Acevodo Viktória</t>
  </si>
  <si>
    <t>Oó-Pap Szilvia</t>
  </si>
  <si>
    <t>Biró-Lakó Szandra</t>
  </si>
  <si>
    <t>Csordás Beáta</t>
  </si>
  <si>
    <t>Dr. Tomoriné Borza Erika</t>
  </si>
  <si>
    <t>Barcsik-Madocsai Lelle</t>
  </si>
  <si>
    <t>Deák Adrienn</t>
  </si>
  <si>
    <t>Hexagon-T Bt.</t>
  </si>
  <si>
    <t>irodaszerek</t>
  </si>
  <si>
    <t>Fodor Marianne Edit</t>
  </si>
  <si>
    <t>Éles-Szamosi Petra</t>
  </si>
  <si>
    <t>Balogh Márton</t>
  </si>
  <si>
    <t>bérkifizetés</t>
  </si>
  <si>
    <t>Szabó Enikő</t>
  </si>
  <si>
    <t>duplex+vizit</t>
  </si>
  <si>
    <t>Tokodi Sándorné</t>
  </si>
  <si>
    <t>duplex+kontroll</t>
  </si>
  <si>
    <t>Somkuti-Kátai Lilian</t>
  </si>
  <si>
    <t>Vogt Patrícia</t>
  </si>
  <si>
    <t>duplex+vizt</t>
  </si>
  <si>
    <t>Kárpáti Gyula</t>
  </si>
  <si>
    <t>Bárdos Gabriella</t>
  </si>
  <si>
    <t>2 amp szklero</t>
  </si>
  <si>
    <t>Klepeiszné Czirják Ágnes</t>
  </si>
  <si>
    <t>vizit+2amp szklero</t>
  </si>
  <si>
    <t>Hodász Tibor</t>
  </si>
  <si>
    <t>Rácz Edina</t>
  </si>
  <si>
    <t>Szűcs Anna</t>
  </si>
  <si>
    <t>duplex</t>
  </si>
  <si>
    <t>doppler+kontroll</t>
  </si>
  <si>
    <t>Ágya Tünde</t>
  </si>
  <si>
    <t>50%-os dolgozói családi kedv</t>
  </si>
  <si>
    <t>Tóth Ferenc</t>
  </si>
  <si>
    <t>Benyusné Horváth Dóra</t>
  </si>
  <si>
    <t>Kun Anikó</t>
  </si>
  <si>
    <t>Varga Patrícia</t>
  </si>
  <si>
    <t>Marosvári-Dávid Dóra</t>
  </si>
  <si>
    <t>Kósa Éva ev</t>
  </si>
  <si>
    <t>Novemberi alvállalkozói bér</t>
  </si>
  <si>
    <t>Szekér Dóra</t>
  </si>
  <si>
    <t>Csizmadia Mariann</t>
  </si>
  <si>
    <t xml:space="preserve">Kalamár Zoltán </t>
  </si>
  <si>
    <t>Kákonyi Vanessza</t>
  </si>
  <si>
    <t>Vadász Eszter</t>
  </si>
  <si>
    <t>Szabóné Soponyai Mária Ildikó</t>
  </si>
  <si>
    <t xml:space="preserve">Sinkó Alexandra Nikolett </t>
  </si>
  <si>
    <t>Orbánné Harter Katalin</t>
  </si>
  <si>
    <t xml:space="preserve">Kovács-Szabó Ágnes </t>
  </si>
  <si>
    <t xml:space="preserve">Dr. Nagy Kollár Bogáta </t>
  </si>
  <si>
    <t>Sztojkó Flóra</t>
  </si>
  <si>
    <t xml:space="preserve">Tóth-Farkas Alexandra </t>
  </si>
  <si>
    <t>Maróti-Incze Katallin</t>
  </si>
  <si>
    <t xml:space="preserve">Nagyné Bernárd Edina </t>
  </si>
  <si>
    <t xml:space="preserve">Mutnéfalvy </t>
  </si>
  <si>
    <t xml:space="preserve">Trenka Zoltán </t>
  </si>
  <si>
    <t xml:space="preserve">Kárpáti </t>
  </si>
  <si>
    <t>online konz</t>
  </si>
  <si>
    <t xml:space="preserve">Dr.Masszi Katalin </t>
  </si>
  <si>
    <t xml:space="preserve">kontroll </t>
  </si>
  <si>
    <t xml:space="preserve">Pintérné Csevernyák Klaudia </t>
  </si>
  <si>
    <t xml:space="preserve">Szakosné Kocsis Beáta </t>
  </si>
  <si>
    <t xml:space="preserve">Löbl Krisztina </t>
  </si>
  <si>
    <t xml:space="preserve">Hapek-Németh Nikolett </t>
  </si>
  <si>
    <t>Gombos Nóra Julianna</t>
  </si>
  <si>
    <t>Virág Brigitta</t>
  </si>
  <si>
    <t xml:space="preserve">Szabó Jánosné </t>
  </si>
  <si>
    <t xml:space="preserve">Kósa </t>
  </si>
  <si>
    <t xml:space="preserve">Krnág Gizella Tünde </t>
  </si>
  <si>
    <t xml:space="preserve">Biró Zita </t>
  </si>
  <si>
    <t xml:space="preserve">Novákné Baksa Julianna </t>
  </si>
  <si>
    <t xml:space="preserve">Szirmai Daniella </t>
  </si>
  <si>
    <t>Kasza Gergő</t>
  </si>
  <si>
    <t xml:space="preserve">Kiss Andrea </t>
  </si>
  <si>
    <t xml:space="preserve">Horváth Tiborné </t>
  </si>
  <si>
    <t xml:space="preserve">Endrődy Gergely </t>
  </si>
  <si>
    <t xml:space="preserve">Lakos Szabina </t>
  </si>
  <si>
    <t>Dr. Sepa György parkolás</t>
  </si>
  <si>
    <t xml:space="preserve">Uhrin Kinga </t>
  </si>
  <si>
    <t xml:space="preserve">Szikes Péterné </t>
  </si>
  <si>
    <t xml:space="preserve">Polyák </t>
  </si>
  <si>
    <t xml:space="preserve">Oláh Norbert </t>
  </si>
  <si>
    <t>Gugán Anikó</t>
  </si>
  <si>
    <t xml:space="preserve">Balogh Hanga </t>
  </si>
  <si>
    <t xml:space="preserve">Nagy Vivien </t>
  </si>
  <si>
    <t xml:space="preserve">Kiss Fanni Rita </t>
  </si>
  <si>
    <t xml:space="preserve">Kádár Melissza Aranka </t>
  </si>
  <si>
    <t xml:space="preserve">Jurmics János Gábor </t>
  </si>
  <si>
    <t>Busai Péter</t>
  </si>
  <si>
    <t xml:space="preserve">Szabó Anita </t>
  </si>
  <si>
    <t>Dr. Tar Zsanett</t>
  </si>
  <si>
    <t>Deme Györgyi</t>
  </si>
  <si>
    <t>Dallos Klára</t>
  </si>
  <si>
    <t>Francois Vivien</t>
  </si>
  <si>
    <t>Vastag Luca Kata</t>
  </si>
  <si>
    <t>Tősér Fruzsina</t>
  </si>
  <si>
    <t>Hersman Emese</t>
  </si>
  <si>
    <t>Truckó Laura Márta</t>
  </si>
  <si>
    <t>labor+uh+vizit</t>
  </si>
  <si>
    <t>Gyuricza Orsolya</t>
  </si>
  <si>
    <t>Kossa-Kiss Noémi</t>
  </si>
  <si>
    <t>Elkülönített pénzeszköz</t>
  </si>
  <si>
    <t>pénztár átvezetés</t>
  </si>
  <si>
    <t>K&amp;H Bank Zrt.</t>
  </si>
  <si>
    <t>Koncsos Sándorné</t>
  </si>
  <si>
    <t>Solticzky Istvánné</t>
  </si>
  <si>
    <t>1 amp szklero</t>
  </si>
  <si>
    <t>Duplex+vizit</t>
  </si>
  <si>
    <t>Solomhaka Svetlana</t>
  </si>
  <si>
    <t>Tóth Alíz</t>
  </si>
  <si>
    <t>Erdővölgyi Csilla</t>
  </si>
  <si>
    <t>Dr. Hegedűs Ágnes</t>
  </si>
  <si>
    <t>Vasi-Gátas Anna</t>
  </si>
  <si>
    <t>Fóris Norbert</t>
  </si>
  <si>
    <t>Dr. Kromják Laura</t>
  </si>
  <si>
    <t>Zombori Antal</t>
  </si>
  <si>
    <t>Havasi Judit</t>
  </si>
  <si>
    <t>Kelemenné Mohl Zsuzsanna</t>
  </si>
  <si>
    <t>Vermes Dóra</t>
  </si>
  <si>
    <t>Tóth Krisztina</t>
  </si>
  <si>
    <t>Kis-Vigh Alexandra</t>
  </si>
  <si>
    <t xml:space="preserve">Huncsik Orsolya </t>
  </si>
  <si>
    <t xml:space="preserve">Nagyné Sereg Melinda </t>
  </si>
  <si>
    <t xml:space="preserve">Kubalik Dániel </t>
  </si>
  <si>
    <t>Erdős Hajnalka</t>
  </si>
  <si>
    <t xml:space="preserve">dietetikai konz. </t>
  </si>
  <si>
    <t xml:space="preserve">Dr. Czimbalmos Csaba </t>
  </si>
  <si>
    <t xml:space="preserve">Barócsi-Kovács Gabriella </t>
  </si>
  <si>
    <t>Badó Brigitta</t>
  </si>
  <si>
    <t xml:space="preserve">Lendvai Petra </t>
  </si>
  <si>
    <t xml:space="preserve">Koválcsik Dóra </t>
  </si>
  <si>
    <t>Kovács Alíz</t>
  </si>
  <si>
    <t xml:space="preserve">Varga </t>
  </si>
  <si>
    <t>Nyirő Bettina</t>
  </si>
  <si>
    <t>labor pótkérés</t>
  </si>
  <si>
    <t xml:space="preserve">Rész Attila </t>
  </si>
  <si>
    <t>Sárközi Márta Ildikó</t>
  </si>
  <si>
    <t>Dr. Gyenge Balázs</t>
  </si>
  <si>
    <t xml:space="preserve">Tóth-Lőrinc Virág Krisztina </t>
  </si>
  <si>
    <t>Pauer Péter</t>
  </si>
  <si>
    <t xml:space="preserve">Herman-Nyárádi Izabel </t>
  </si>
  <si>
    <t>Varga Andrea Tamara</t>
  </si>
  <si>
    <t xml:space="preserve">dietetikai konz </t>
  </si>
  <si>
    <t xml:space="preserve">Rózsa Brigitta </t>
  </si>
  <si>
    <t xml:space="preserve">Papucsek-Biró Zsuzsanna </t>
  </si>
  <si>
    <t xml:space="preserve">Hutkay Mária </t>
  </si>
  <si>
    <t>Kürthy-Szőke Dorina</t>
  </si>
  <si>
    <t>Tisza Zsófia Borbála</t>
  </si>
  <si>
    <t>Kósáné Szilasi Judit</t>
  </si>
  <si>
    <t>Kósa Gábor</t>
  </si>
  <si>
    <t>Dekovics Dóra</t>
  </si>
  <si>
    <t>Szakács Andrea</t>
  </si>
  <si>
    <t>Dr. Szővérffy Margit</t>
  </si>
  <si>
    <t>Dienes Gábor</t>
  </si>
  <si>
    <t>Kováűcsné Takács Bernadett</t>
  </si>
  <si>
    <t>Sárköziné Horváth Éva</t>
  </si>
  <si>
    <t>Szabó Krisztina</t>
  </si>
  <si>
    <t>Budaházi Ágnes</t>
  </si>
  <si>
    <t>Dr. Csukás-Novák Nóra</t>
  </si>
  <si>
    <t>Molnár</t>
  </si>
  <si>
    <t>Hornok Edina</t>
  </si>
  <si>
    <t>Kis-Matló Nikolett</t>
  </si>
  <si>
    <t>Sztankó Katalin</t>
  </si>
  <si>
    <t>Virányi-Balázs Anikó</t>
  </si>
  <si>
    <t>Kazinczi Éva</t>
  </si>
  <si>
    <t>Juhász Ágnes</t>
  </si>
  <si>
    <t>Kiss Beatrix Henrietta</t>
  </si>
  <si>
    <t>Dr. Maslenkáné Kocsán Gyöngyi</t>
  </si>
  <si>
    <t>Stomp-Szabó Tímea</t>
  </si>
  <si>
    <t>Gödényné Bálint Ibolya Julianna</t>
  </si>
  <si>
    <t>Vaszkó Miklósné</t>
  </si>
  <si>
    <t>Pappné Kertész Anita</t>
  </si>
  <si>
    <t>Tasi Fruzsina</t>
  </si>
  <si>
    <t>Vujaklija Krisztina</t>
  </si>
  <si>
    <t>Tóth Györgyi</t>
  </si>
  <si>
    <t xml:space="preserve">Magyarné Murárik Barbara </t>
  </si>
  <si>
    <t xml:space="preserve">Blaskó </t>
  </si>
  <si>
    <t xml:space="preserve">Bánszki Blanka </t>
  </si>
  <si>
    <t xml:space="preserve">Dr. Domonkos Andrea </t>
  </si>
  <si>
    <t>Tóth Ildikó</t>
  </si>
  <si>
    <t xml:space="preserve">INR gyorsteszt </t>
  </si>
  <si>
    <t xml:space="preserve">Fióre-Bialkó Adrienn </t>
  </si>
  <si>
    <t>Aba Emese</t>
  </si>
  <si>
    <t xml:space="preserve">Horváth Gábor </t>
  </si>
  <si>
    <t xml:space="preserve">Stefanovics Nóra </t>
  </si>
  <si>
    <t>Kovács Andrea</t>
  </si>
  <si>
    <t xml:space="preserve">Péry Katalin Dóra </t>
  </si>
  <si>
    <t>Dénesné Becker Szidónia</t>
  </si>
  <si>
    <t xml:space="preserve">Lakatos Lászlóné </t>
  </si>
  <si>
    <t xml:space="preserve">Ferenczi Nagy Beáta </t>
  </si>
  <si>
    <t>Szabolcsi Károly</t>
  </si>
  <si>
    <t>Palkóné Dr. Tóbel Zsuzsanna</t>
  </si>
  <si>
    <t xml:space="preserve">Gálné Tenczel Zita </t>
  </si>
  <si>
    <t xml:space="preserve">Nagy Andrea </t>
  </si>
  <si>
    <t xml:space="preserve">Uhrin Piroska </t>
  </si>
  <si>
    <t xml:space="preserve">Bratu Attila </t>
  </si>
  <si>
    <t xml:space="preserve">Machler Krisztina </t>
  </si>
  <si>
    <t xml:space="preserve">Dr. Pál Katalin Margit </t>
  </si>
  <si>
    <t xml:space="preserve">Dr.Balogh Csilla Tünde </t>
  </si>
  <si>
    <t>Gulyás-Mosonyi Lilli</t>
  </si>
  <si>
    <t>online gondozási</t>
  </si>
  <si>
    <t>Körmöndi Viktória</t>
  </si>
  <si>
    <t>Vincze-Pál Annamária</t>
  </si>
  <si>
    <t xml:space="preserve">Tóth Ilkó Mihályné </t>
  </si>
  <si>
    <t xml:space="preserve">Pádár Zsuzsanna </t>
  </si>
  <si>
    <t xml:space="preserve">Balázs Bálint </t>
  </si>
  <si>
    <t xml:space="preserve">Támton Petra </t>
  </si>
  <si>
    <t xml:space="preserve">Pap Eszter Nóra </t>
  </si>
  <si>
    <t xml:space="preserve">Szenes István </t>
  </si>
  <si>
    <t xml:space="preserve">Lévay Vanda </t>
  </si>
  <si>
    <t xml:space="preserve">Belovai Beáta </t>
  </si>
  <si>
    <t>Krisztóf-Bálint Ágnes</t>
  </si>
  <si>
    <t>Bárdos Kata Ágota</t>
  </si>
  <si>
    <t>Dr. Köteles Ildikó</t>
  </si>
  <si>
    <t>Zsurek Lajosné</t>
  </si>
  <si>
    <t>Buboriné Halmi Erzsébet</t>
  </si>
  <si>
    <t>Kovács Christopher</t>
  </si>
  <si>
    <t>vizit+UH+labor</t>
  </si>
  <si>
    <t>Nagy Andrea</t>
  </si>
  <si>
    <t>Horváth Petra</t>
  </si>
  <si>
    <t xml:space="preserve">vizit+UH </t>
  </si>
  <si>
    <t>Pintérné Cservenyák Klaudia</t>
  </si>
  <si>
    <t>labor+gondozási kontroll</t>
  </si>
  <si>
    <t>Szabó Károlyné</t>
  </si>
  <si>
    <t>UH+vizit</t>
  </si>
  <si>
    <t>Jóri Mónika</t>
  </si>
  <si>
    <t>Lévay Vanda</t>
  </si>
  <si>
    <t>Oszlánszki Ferenc</t>
  </si>
  <si>
    <t>Keszler Orsolya</t>
  </si>
  <si>
    <t>Varga Nóra</t>
  </si>
  <si>
    <t>Cseh Lilla</t>
  </si>
  <si>
    <t>Vajgely Margit</t>
  </si>
  <si>
    <t xml:space="preserve">Ubránkovics Zita </t>
  </si>
  <si>
    <t>Bognár Katalin</t>
  </si>
  <si>
    <t>Kozma-Szabó Zsófia</t>
  </si>
  <si>
    <t>Andricsák Zoltán</t>
  </si>
  <si>
    <t>Tóth Judit Krisztina</t>
  </si>
  <si>
    <t>Mészáros András</t>
  </si>
  <si>
    <t>Székely Liliána</t>
  </si>
  <si>
    <t>Jüllichné Nagyváradi Mónika</t>
  </si>
  <si>
    <t>Bocskai-Kovács Éva</t>
  </si>
  <si>
    <t>Füzi-Kolecsányi Anna</t>
  </si>
  <si>
    <t>Schneider-Szeles Szabina Dóra</t>
  </si>
  <si>
    <t>Böszörményi Bertalanné</t>
  </si>
  <si>
    <t>Bodnár Eszter</t>
  </si>
  <si>
    <t>Pató Patrícia Johanna</t>
  </si>
  <si>
    <t>Géczi Edit</t>
  </si>
  <si>
    <t>Négyesi Adrienn</t>
  </si>
  <si>
    <t>Koch Zsuzsanna</t>
  </si>
  <si>
    <t>Tamil-Zár Kft.</t>
  </si>
  <si>
    <t>kulcsmásolás</t>
  </si>
  <si>
    <t>kp-s kifizetés</t>
  </si>
  <si>
    <t>Dr. Varga Péter</t>
  </si>
  <si>
    <t>Vereckei Dóra</t>
  </si>
  <si>
    <t>Vinkó József</t>
  </si>
  <si>
    <t>gyors INR+recept</t>
  </si>
  <si>
    <t>Kukel Nikolett</t>
  </si>
  <si>
    <t>Kobály József</t>
  </si>
  <si>
    <t>Kovácsné Simkó Anna</t>
  </si>
  <si>
    <t>Mózes Gabriella</t>
  </si>
  <si>
    <t>Oláh Zoltánné</t>
  </si>
  <si>
    <t>Odler-Hevesi Ildikó Andrea</t>
  </si>
  <si>
    <t>Dr. Gugán Enikő Anita</t>
  </si>
  <si>
    <t xml:space="preserve">Gulyás Zsófia </t>
  </si>
  <si>
    <t>Wágner-Héjja Fanni</t>
  </si>
  <si>
    <t>Szenes István</t>
  </si>
  <si>
    <t>Kaposvári Dávid</t>
  </si>
  <si>
    <t>Hermann Júlia</t>
  </si>
  <si>
    <t>Bartos Róbertné</t>
  </si>
  <si>
    <t>Lukács Éva Zsuzsanna</t>
  </si>
  <si>
    <t>Vastagné Domján Evelin</t>
  </si>
  <si>
    <t>Szabó katalin</t>
  </si>
  <si>
    <t>Csordás Zsanett</t>
  </si>
  <si>
    <t>Lévai Zita</t>
  </si>
  <si>
    <t>Litván Zsófia</t>
  </si>
  <si>
    <t>Gránicz Krisztina Renáta</t>
  </si>
  <si>
    <t>Ludányi József</t>
  </si>
  <si>
    <t>Novák Nikolett</t>
  </si>
  <si>
    <t>Kardosné Piszmán Klaudia</t>
  </si>
  <si>
    <t>Hunyadvári-Bartis Anett</t>
  </si>
  <si>
    <t>Béres Istvánné</t>
  </si>
  <si>
    <t>Wilk Mira</t>
  </si>
  <si>
    <t>Nagy Henriett</t>
  </si>
  <si>
    <t>Fügedi Ádám</t>
  </si>
  <si>
    <t>Dr. Tárkány Szücs Attila</t>
  </si>
  <si>
    <t>Fehér</t>
  </si>
  <si>
    <t>Kónya Renáta</t>
  </si>
  <si>
    <t>Gégényné Csilics Katalin</t>
  </si>
  <si>
    <t>Czipczer Lászlóné</t>
  </si>
  <si>
    <t>Budai Zoltán</t>
  </si>
  <si>
    <t>Dr. Pál Éva Jólia</t>
  </si>
  <si>
    <t>Kákonyi Dalma</t>
  </si>
  <si>
    <t>Farkas-Faddi Renáta</t>
  </si>
  <si>
    <t>Kocsis-Horváth Ágnes</t>
  </si>
  <si>
    <t>Kiss Eszter</t>
  </si>
  <si>
    <t>Soós Gáborné</t>
  </si>
  <si>
    <t>Selmeczi Ramóna</t>
  </si>
  <si>
    <t>Tüske Ferencné</t>
  </si>
  <si>
    <t>Boda Ildikó</t>
  </si>
  <si>
    <t>Thülly Regina</t>
  </si>
  <si>
    <t>Hegedűs Szandra</t>
  </si>
  <si>
    <t>Zsidi Jánosné</t>
  </si>
  <si>
    <t>Kovács Károlyné</t>
  </si>
  <si>
    <t>Fejes Judit Anna</t>
  </si>
  <si>
    <t>Obis Klaudia</t>
  </si>
  <si>
    <t>Magyar Géza</t>
  </si>
  <si>
    <t>Tóth-Lőrinc Virág Krisztina</t>
  </si>
  <si>
    <t>Szőke Albert</t>
  </si>
  <si>
    <t>Gravecz Ágnes</t>
  </si>
  <si>
    <t>Greskó-Selmeczi Fruzsina</t>
  </si>
  <si>
    <t>Karancsiné Illés Andrea Erzsébet</t>
  </si>
  <si>
    <t>Nagy Anna</t>
  </si>
  <si>
    <t>Áy - Palovits Emese</t>
  </si>
  <si>
    <t>Szabados Judit</t>
  </si>
  <si>
    <t>Vizi Anna</t>
  </si>
  <si>
    <t>Gazsi Márta</t>
  </si>
  <si>
    <t>Miha Tamás</t>
  </si>
  <si>
    <t>Hagymási Sándor</t>
  </si>
  <si>
    <t>Szabó Noémi</t>
  </si>
  <si>
    <t>Juhász Viktória</t>
  </si>
  <si>
    <t>Solyáné Tasnádi katalin</t>
  </si>
  <si>
    <t>Sumi Csaba</t>
  </si>
  <si>
    <t>Saller Olivér</t>
  </si>
  <si>
    <t>Polyák-Balázs Adrienn</t>
  </si>
  <si>
    <t>Dörgönye Evelin</t>
  </si>
  <si>
    <t>Dalos Réka</t>
  </si>
  <si>
    <t>Simonné Karban Ivett</t>
  </si>
  <si>
    <t>labor+recept</t>
  </si>
  <si>
    <t>Lakatos László</t>
  </si>
  <si>
    <t>Bánszki János</t>
  </si>
  <si>
    <t>Dr. Gera Andrea</t>
  </si>
  <si>
    <t>Demián György</t>
  </si>
  <si>
    <t>Gorzsásné Boldizsár Bea</t>
  </si>
  <si>
    <t>Kósa Márton</t>
  </si>
  <si>
    <t>Kósa Benedek</t>
  </si>
  <si>
    <t>Bodor István</t>
  </si>
  <si>
    <t>Jenei Tamás Béla</t>
  </si>
  <si>
    <t>Götz József</t>
  </si>
  <si>
    <t>Dömök Viktória</t>
  </si>
  <si>
    <t>Mátraházi Zsuzsanna</t>
  </si>
  <si>
    <t>Gergely Nóra</t>
  </si>
  <si>
    <t>Wagner Krisztina</t>
  </si>
  <si>
    <t>Pócs Éva</t>
  </si>
  <si>
    <t>Pappas Auto Magyarország Kft.</t>
  </si>
  <si>
    <t>Járműjavítás</t>
  </si>
  <si>
    <t>Tilk Károly EV.</t>
  </si>
  <si>
    <t>Ép. Tervek előkészítés, koordinálása</t>
  </si>
  <si>
    <t>Farkas Zsófia</t>
  </si>
  <si>
    <t>Andrási Renáta</t>
  </si>
  <si>
    <t>Laulum Kanyapat</t>
  </si>
  <si>
    <t>Korom Erik</t>
  </si>
  <si>
    <t>Koromné Tukacs Ildikó</t>
  </si>
  <si>
    <t>Blice Natália</t>
  </si>
  <si>
    <t>gond.táv+gyors inr</t>
  </si>
  <si>
    <t>Dr. Kálóczi Imola Júlia</t>
  </si>
  <si>
    <t>Szőke Antal János</t>
  </si>
  <si>
    <t>Székely Dóra</t>
  </si>
  <si>
    <t>25%-os dolgozói kedvezmény</t>
  </si>
  <si>
    <t>Tófalusi Lászlóné</t>
  </si>
  <si>
    <t>Oravecz Gábor</t>
  </si>
  <si>
    <t>Takács Gábor</t>
  </si>
  <si>
    <t>Keresztes Gergő</t>
  </si>
  <si>
    <t>Dr. Forgó Erika</t>
  </si>
  <si>
    <t>David Noa</t>
  </si>
  <si>
    <t>Molnár Gabriella</t>
  </si>
  <si>
    <t>Burai Zsuzsanna</t>
  </si>
  <si>
    <t>Vajóné Keresztes Zsanett</t>
  </si>
  <si>
    <t>Kiss Dorottya Klára</t>
  </si>
  <si>
    <t>Gresz Brigitta</t>
  </si>
  <si>
    <t>Csipke-Havasi Andrea</t>
  </si>
  <si>
    <t>Bordi Beáta</t>
  </si>
  <si>
    <t>Szabó Lucia</t>
  </si>
  <si>
    <t>50%-os dolgozói kedvezmény</t>
  </si>
  <si>
    <t>Áuda</t>
  </si>
  <si>
    <t>Dr. Németh-Leskó Anett Katalin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</si>
</sst>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Ft&quot;_-;\-* #,##0.00\ &quot;Ft&quot;_-;_-* &quot;-&quot;??\ &quot;Ft&quot;_-;_-@_-"/>
    <numFmt numFmtId="164" formatCode="#,##0&quot; Ft&quot;;[Red]\-#,##0&quot; Ft&quot;"/>
    <numFmt numFmtId="165" formatCode="#,##0&quot; Ft&quot;"/>
    <numFmt numFmtId="166" formatCode="yyyy\-mm\-dd;@"/>
    <numFmt numFmtId="167" formatCode="mmm\ d/"/>
    <numFmt numFmtId="168" formatCode="_-* #,##0\ &quot;Ft&quot;_-;\-* #,##0\ &quot;Ft&quot;_-;_-* &quot;-&quot;??\ &quot;Ft&quot;_-;_-@_-"/>
    <numFmt numFmtId="169" formatCode="#,##0\ &quot;Ft&quot;"/>
  </numFmts>
  <fonts count="9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FFFFFF"/>
        <bgColor rgb="FFFFFFCC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 applyBorder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0" fillId="2" borderId="1" xfId="0" applyFill="1" applyBorder="1"/>
    <xf numFmtId="0" fontId="1" fillId="0" borderId="0" xfId="0" applyFont="1" applyAlignment="1">
      <alignment vertical="top" wrapText="1"/>
    </xf>
    <xf numFmtId="164" fontId="0" fillId="0" borderId="0" xfId="0" applyNumberFormat="1"/>
    <xf numFmtId="164" fontId="1" fillId="0" borderId="0" xfId="0" applyNumberFormat="1" applyFont="1"/>
    <xf numFmtId="164" fontId="1" fillId="3" borderId="2" xfId="0" applyNumberFormat="1" applyFont="1" applyFill="1" applyBorder="1"/>
    <xf numFmtId="0" fontId="2" fillId="0" borderId="0" xfId="0" applyFont="1" applyProtection="1">
      <protection locked="0"/>
    </xf>
    <xf numFmtId="165" fontId="2" fillId="0" borderId="0" xfId="0" applyNumberFormat="1" applyFont="1" applyProtection="1">
      <protection locked="0"/>
    </xf>
    <xf numFmtId="0" fontId="3" fillId="0" borderId="0" xfId="0" applyFont="1"/>
    <xf numFmtId="166" fontId="2" fillId="4" borderId="0" xfId="0" applyNumberFormat="1" applyFont="1" applyFill="1"/>
    <xf numFmtId="165" fontId="2" fillId="0" borderId="0" xfId="0" applyNumberFormat="1" applyFont="1"/>
    <xf numFmtId="0" fontId="2" fillId="0" borderId="0" xfId="0" applyFont="1"/>
    <xf numFmtId="0" fontId="3" fillId="0" borderId="3" xfId="0" applyFont="1" applyBorder="1"/>
    <xf numFmtId="0" fontId="2" fillId="0" borderId="2" xfId="0" applyFont="1" applyBorder="1"/>
    <xf numFmtId="165" fontId="2" fillId="0" borderId="2" xfId="0" applyNumberFormat="1" applyFont="1" applyBorder="1"/>
    <xf numFmtId="165" fontId="2" fillId="0" borderId="4" xfId="0" applyNumberFormat="1" applyFont="1" applyBorder="1"/>
    <xf numFmtId="0" fontId="3" fillId="4" borderId="0" xfId="0" applyFont="1" applyFill="1"/>
    <xf numFmtId="0" fontId="2" fillId="4" borderId="0" xfId="0" applyFont="1" applyFill="1"/>
    <xf numFmtId="0" fontId="3" fillId="0" borderId="5" xfId="0" applyFont="1" applyBorder="1"/>
    <xf numFmtId="165" fontId="2" fillId="0" borderId="6" xfId="0" applyNumberFormat="1" applyFont="1" applyBorder="1"/>
    <xf numFmtId="0" fontId="3" fillId="3" borderId="0" xfId="0" applyFont="1" applyFill="1"/>
    <xf numFmtId="165" fontId="3" fillId="4" borderId="7" xfId="0" applyNumberFormat="1" applyFont="1" applyFill="1" applyBorder="1"/>
    <xf numFmtId="165" fontId="3" fillId="4" borderId="8" xfId="0" applyNumberFormat="1" applyFont="1" applyFill="1" applyBorder="1"/>
    <xf numFmtId="0" fontId="2" fillId="0" borderId="5" xfId="0" applyFont="1" applyBorder="1"/>
    <xf numFmtId="165" fontId="2" fillId="4" borderId="9" xfId="0" applyNumberFormat="1" applyFont="1" applyFill="1" applyBorder="1"/>
    <xf numFmtId="0" fontId="3" fillId="5" borderId="0" xfId="0" applyFont="1" applyFill="1"/>
    <xf numFmtId="0" fontId="2" fillId="5" borderId="0" xfId="0" applyFont="1" applyFill="1"/>
    <xf numFmtId="164" fontId="3" fillId="3" borderId="0" xfId="0" applyNumberFormat="1" applyFont="1" applyFill="1"/>
    <xf numFmtId="165" fontId="3" fillId="0" borderId="0" xfId="0" applyNumberFormat="1" applyFont="1"/>
    <xf numFmtId="0" fontId="2" fillId="0" borderId="10" xfId="0" applyFont="1" applyBorder="1"/>
    <xf numFmtId="0" fontId="2" fillId="0" borderId="1" xfId="0" applyFont="1" applyBorder="1"/>
    <xf numFmtId="165" fontId="2" fillId="0" borderId="1" xfId="0" applyNumberFormat="1" applyFont="1" applyBorder="1"/>
    <xf numFmtId="165" fontId="2" fillId="0" borderId="11" xfId="0" applyNumberFormat="1" applyFont="1" applyBorder="1"/>
    <xf numFmtId="0" fontId="4" fillId="0" borderId="0" xfId="0" applyFont="1"/>
    <xf numFmtId="165" fontId="4" fillId="0" borderId="0" xfId="0" applyNumberFormat="1" applyFont="1"/>
    <xf numFmtId="0" fontId="3" fillId="0" borderId="13" xfId="0" applyFont="1" applyBorder="1" applyAlignment="1" applyProtection="1">
      <alignment horizontal="center"/>
      <protection locked="0"/>
    </xf>
    <xf numFmtId="0" fontId="2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165" fontId="2" fillId="0" borderId="18" xfId="0" applyNumberFormat="1" applyFont="1" applyBorder="1" applyProtection="1">
      <protection locked="0"/>
    </xf>
    <xf numFmtId="165" fontId="2" fillId="0" borderId="19" xfId="0" applyNumberFormat="1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2" fillId="0" borderId="11" xfId="0" applyFont="1" applyBorder="1" applyProtection="1">
      <protection locked="0"/>
    </xf>
    <xf numFmtId="0" fontId="2" fillId="0" borderId="20" xfId="0" applyFont="1" applyBorder="1" applyProtection="1">
      <protection locked="0"/>
    </xf>
    <xf numFmtId="0" fontId="2" fillId="0" borderId="21" xfId="0" applyFont="1" applyBorder="1" applyProtection="1">
      <protection locked="0"/>
    </xf>
    <xf numFmtId="165" fontId="2" fillId="0" borderId="22" xfId="0" applyNumberFormat="1" applyFont="1" applyBorder="1" applyProtection="1">
      <protection locked="0"/>
    </xf>
    <xf numFmtId="0" fontId="6" fillId="0" borderId="21" xfId="1" applyFont="1" applyBorder="1" applyProtection="1">
      <protection locked="0"/>
    </xf>
    <xf numFmtId="0" fontId="6" fillId="0" borderId="20" xfId="1" applyFont="1" applyBorder="1" applyProtection="1">
      <protection locked="0"/>
    </xf>
    <xf numFmtId="165" fontId="6" fillId="0" borderId="20" xfId="1" applyNumberFormat="1" applyFont="1" applyBorder="1" applyProtection="1">
      <protection locked="0"/>
    </xf>
    <xf numFmtId="165" fontId="6" fillId="0" borderId="22" xfId="1" applyNumberFormat="1" applyFont="1" applyBorder="1" applyProtection="1">
      <protection locked="0"/>
    </xf>
    <xf numFmtId="165" fontId="2" fillId="0" borderId="20" xfId="1" applyNumberFormat="1" applyFont="1" applyBorder="1" applyProtection="1">
      <protection locked="0"/>
    </xf>
    <xf numFmtId="165" fontId="2" fillId="0" borderId="20" xfId="0" applyNumberFormat="1" applyFont="1" applyBorder="1" applyProtection="1">
      <protection locked="0"/>
    </xf>
    <xf numFmtId="0" fontId="2" fillId="0" borderId="20" xfId="1" applyFont="1" applyBorder="1" applyProtection="1">
      <protection locked="0"/>
    </xf>
    <xf numFmtId="0" fontId="6" fillId="6" borderId="20" xfId="1" applyFont="1" applyFill="1" applyBorder="1" applyProtection="1">
      <protection locked="0"/>
    </xf>
    <xf numFmtId="0" fontId="6" fillId="6" borderId="24" xfId="1" applyFont="1" applyFill="1" applyBorder="1" applyProtection="1">
      <protection locked="0"/>
    </xf>
    <xf numFmtId="165" fontId="2" fillId="0" borderId="25" xfId="1" applyNumberFormat="1" applyFont="1" applyBorder="1" applyProtection="1">
      <protection locked="0"/>
    </xf>
    <xf numFmtId="165" fontId="2" fillId="0" borderId="25" xfId="0" applyNumberFormat="1" applyFont="1" applyBorder="1" applyProtection="1">
      <protection locked="0"/>
    </xf>
    <xf numFmtId="0" fontId="6" fillId="0" borderId="24" xfId="1" applyFont="1" applyBorder="1" applyProtection="1">
      <protection locked="0"/>
    </xf>
    <xf numFmtId="0" fontId="2" fillId="0" borderId="24" xfId="0" applyFont="1" applyBorder="1" applyProtection="1">
      <protection locked="0"/>
    </xf>
    <xf numFmtId="165" fontId="6" fillId="0" borderId="25" xfId="1" applyNumberFormat="1" applyFont="1" applyBorder="1" applyProtection="1">
      <protection locked="0"/>
    </xf>
    <xf numFmtId="165" fontId="3" fillId="3" borderId="0" xfId="0" applyNumberFormat="1" applyFont="1" applyFill="1"/>
    <xf numFmtId="0" fontId="6" fillId="0" borderId="15" xfId="0" applyFont="1" applyBorder="1" applyProtection="1">
      <protection locked="0"/>
    </xf>
    <xf numFmtId="0" fontId="6" fillId="0" borderId="16" xfId="0" applyFont="1" applyBorder="1" applyProtection="1">
      <protection locked="0"/>
    </xf>
    <xf numFmtId="0" fontId="6" fillId="0" borderId="17" xfId="0" applyFont="1" applyBorder="1" applyProtection="1">
      <protection locked="0"/>
    </xf>
    <xf numFmtId="165" fontId="6" fillId="0" borderId="18" xfId="0" applyNumberFormat="1" applyFont="1" applyBorder="1" applyProtection="1">
      <protection locked="0"/>
    </xf>
    <xf numFmtId="165" fontId="6" fillId="0" borderId="19" xfId="0" applyNumberFormat="1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6" fillId="0" borderId="11" xfId="0" applyFont="1" applyBorder="1" applyProtection="1">
      <protection locked="0"/>
    </xf>
    <xf numFmtId="165" fontId="6" fillId="0" borderId="23" xfId="1" applyNumberFormat="1" applyFont="1" applyBorder="1" applyProtection="1">
      <protection locked="0"/>
    </xf>
    <xf numFmtId="0" fontId="4" fillId="0" borderId="0" xfId="0" applyFont="1" applyProtection="1">
      <protection locked="0"/>
    </xf>
    <xf numFmtId="0" fontId="6" fillId="0" borderId="20" xfId="0" applyFont="1" applyBorder="1" applyProtection="1">
      <protection locked="0"/>
    </xf>
    <xf numFmtId="0" fontId="6" fillId="0" borderId="21" xfId="0" applyFont="1" applyBorder="1" applyProtection="1">
      <protection locked="0"/>
    </xf>
    <xf numFmtId="165" fontId="6" fillId="0" borderId="22" xfId="0" applyNumberFormat="1" applyFont="1" applyBorder="1" applyProtection="1">
      <protection locked="0"/>
    </xf>
    <xf numFmtId="165" fontId="6" fillId="0" borderId="20" xfId="0" applyNumberFormat="1" applyFont="1" applyBorder="1" applyProtection="1">
      <protection locked="0"/>
    </xf>
    <xf numFmtId="0" fontId="6" fillId="0" borderId="26" xfId="1" applyFont="1" applyBorder="1" applyProtection="1">
      <protection locked="0"/>
    </xf>
    <xf numFmtId="0" fontId="6" fillId="0" borderId="23" xfId="1" applyFont="1" applyBorder="1" applyProtection="1">
      <protection locked="0"/>
    </xf>
    <xf numFmtId="0" fontId="6" fillId="0" borderId="27" xfId="1" applyFont="1" applyBorder="1" applyProtection="1">
      <protection locked="0"/>
    </xf>
    <xf numFmtId="0" fontId="6" fillId="0" borderId="28" xfId="1" applyFont="1" applyBorder="1" applyProtection="1">
      <protection locked="0"/>
    </xf>
    <xf numFmtId="165" fontId="6" fillId="6" borderId="22" xfId="1" applyNumberFormat="1" applyFont="1" applyFill="1" applyBorder="1" applyProtection="1">
      <protection locked="0"/>
    </xf>
    <xf numFmtId="0" fontId="2" fillId="0" borderId="30" xfId="0" applyFont="1" applyBorder="1" applyProtection="1">
      <protection locked="0"/>
    </xf>
    <xf numFmtId="0" fontId="2" fillId="0" borderId="31" xfId="0" applyFont="1" applyBorder="1" applyProtection="1">
      <protection locked="0"/>
    </xf>
    <xf numFmtId="0" fontId="2" fillId="0" borderId="32" xfId="0" applyFont="1" applyBorder="1" applyProtection="1">
      <protection locked="0"/>
    </xf>
    <xf numFmtId="165" fontId="2" fillId="0" borderId="33" xfId="0" applyNumberFormat="1" applyFont="1" applyBorder="1" applyProtection="1">
      <protection locked="0"/>
    </xf>
    <xf numFmtId="165" fontId="2" fillId="0" borderId="13" xfId="0" applyNumberFormat="1" applyFont="1" applyBorder="1" applyProtection="1">
      <protection locked="0"/>
    </xf>
    <xf numFmtId="0" fontId="6" fillId="0" borderId="24" xfId="0" applyFont="1" applyBorder="1" applyProtection="1">
      <protection locked="0"/>
    </xf>
    <xf numFmtId="167" fontId="2" fillId="0" borderId="21" xfId="0" applyNumberFormat="1" applyFont="1" applyBorder="1" applyProtection="1">
      <protection locked="0"/>
    </xf>
    <xf numFmtId="0" fontId="2" fillId="0" borderId="21" xfId="1" applyFont="1" applyBorder="1" applyProtection="1">
      <protection locked="0"/>
    </xf>
    <xf numFmtId="0" fontId="2" fillId="0" borderId="24" xfId="1" applyFont="1" applyBorder="1" applyProtection="1">
      <protection locked="0"/>
    </xf>
    <xf numFmtId="165" fontId="6" fillId="0" borderId="25" xfId="0" applyNumberFormat="1" applyFont="1" applyBorder="1" applyProtection="1">
      <protection locked="0"/>
    </xf>
    <xf numFmtId="0" fontId="7" fillId="0" borderId="20" xfId="1" applyFont="1" applyBorder="1" applyProtection="1">
      <protection locked="0"/>
    </xf>
    <xf numFmtId="165" fontId="2" fillId="0" borderId="23" xfId="1" applyNumberFormat="1" applyFont="1" applyBorder="1" applyProtection="1">
      <protection locked="0"/>
    </xf>
    <xf numFmtId="0" fontId="2" fillId="0" borderId="25" xfId="0" applyFont="1" applyBorder="1" applyProtection="1">
      <protection locked="0"/>
    </xf>
    <xf numFmtId="165" fontId="7" fillId="0" borderId="25" xfId="0" applyNumberFormat="1" applyFont="1" applyBorder="1" applyProtection="1">
      <protection locked="0"/>
    </xf>
    <xf numFmtId="165" fontId="7" fillId="0" borderId="22" xfId="0" applyNumberFormat="1" applyFont="1" applyBorder="1" applyProtection="1">
      <protection locked="0"/>
    </xf>
    <xf numFmtId="0" fontId="7" fillId="0" borderId="24" xfId="0" applyFont="1" applyBorder="1" applyProtection="1">
      <protection locked="0"/>
    </xf>
    <xf numFmtId="165" fontId="2" fillId="0" borderId="23" xfId="0" applyNumberFormat="1" applyFont="1" applyBorder="1" applyProtection="1">
      <protection locked="0"/>
    </xf>
    <xf numFmtId="0" fontId="7" fillId="0" borderId="15" xfId="0" applyFont="1" applyBorder="1" applyProtection="1">
      <protection locked="0"/>
    </xf>
    <xf numFmtId="0" fontId="7" fillId="0" borderId="16" xfId="0" applyFont="1" applyBorder="1" applyProtection="1">
      <protection locked="0"/>
    </xf>
    <xf numFmtId="0" fontId="7" fillId="0" borderId="17" xfId="0" applyFont="1" applyBorder="1" applyProtection="1">
      <protection locked="0"/>
    </xf>
    <xf numFmtId="165" fontId="7" fillId="0" borderId="18" xfId="0" applyNumberFormat="1" applyFont="1" applyBorder="1" applyProtection="1">
      <protection locked="0"/>
    </xf>
    <xf numFmtId="165" fontId="7" fillId="0" borderId="19" xfId="0" applyNumberFormat="1" applyFont="1" applyBorder="1" applyProtection="1">
      <protection locked="0"/>
    </xf>
    <xf numFmtId="0" fontId="7" fillId="0" borderId="30" xfId="0" applyFont="1" applyBorder="1" applyProtection="1">
      <protection locked="0"/>
    </xf>
    <xf numFmtId="0" fontId="7" fillId="0" borderId="31" xfId="0" applyFont="1" applyBorder="1" applyProtection="1">
      <protection locked="0"/>
    </xf>
    <xf numFmtId="0" fontId="7" fillId="0" borderId="32" xfId="0" applyFont="1" applyBorder="1" applyProtection="1">
      <protection locked="0"/>
    </xf>
    <xf numFmtId="165" fontId="7" fillId="0" borderId="33" xfId="0" applyNumberFormat="1" applyFont="1" applyBorder="1" applyProtection="1">
      <protection locked="0"/>
    </xf>
    <xf numFmtId="165" fontId="7" fillId="0" borderId="13" xfId="0" applyNumberFormat="1" applyFont="1" applyBorder="1" applyProtection="1">
      <protection locked="0"/>
    </xf>
    <xf numFmtId="0" fontId="7" fillId="0" borderId="21" xfId="0" applyFont="1" applyBorder="1" applyProtection="1">
      <protection locked="0"/>
    </xf>
    <xf numFmtId="0" fontId="7" fillId="0" borderId="20" xfId="0" applyFont="1" applyBorder="1" applyProtection="1">
      <protection locked="0"/>
    </xf>
    <xf numFmtId="167" fontId="7" fillId="0" borderId="21" xfId="0" applyNumberFormat="1" applyFont="1" applyBorder="1" applyProtection="1">
      <protection locked="0"/>
    </xf>
    <xf numFmtId="168" fontId="2" fillId="0" borderId="0" xfId="2" applyNumberFormat="1" applyFont="1" applyProtection="1">
      <protection locked="0"/>
    </xf>
    <xf numFmtId="169" fontId="2" fillId="0" borderId="0" xfId="3" applyNumberFormat="1" applyFont="1" applyProtection="1">
      <protection locked="0"/>
    </xf>
    <xf numFmtId="165" fontId="6" fillId="0" borderId="29" xfId="1" applyNumberFormat="1" applyFont="1" applyBorder="1" applyProtection="1">
      <protection locked="0"/>
    </xf>
    <xf numFmtId="165" fontId="2" fillId="0" borderId="22" xfId="1" applyNumberFormat="1" applyFont="1" applyBorder="1" applyProtection="1">
      <protection locked="0"/>
    </xf>
    <xf numFmtId="165" fontId="2" fillId="0" borderId="27" xfId="1" applyNumberFormat="1" applyFont="1" applyBorder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6" fillId="0" borderId="25" xfId="0" applyFont="1" applyBorder="1" applyProtection="1">
      <protection locked="0"/>
    </xf>
    <xf numFmtId="165" fontId="2" fillId="0" borderId="32" xfId="0" applyNumberFormat="1" applyFont="1" applyBorder="1" applyProtection="1">
      <protection locked="0"/>
    </xf>
    <xf numFmtId="0" fontId="6" fillId="0" borderId="0" xfId="0" applyFont="1" applyProtection="1">
      <protection locked="0"/>
    </xf>
    <xf numFmtId="165" fontId="7" fillId="0" borderId="0" xfId="0" applyNumberFormat="1" applyFont="1" applyProtection="1">
      <protection locked="0"/>
    </xf>
    <xf numFmtId="14" fontId="2" fillId="0" borderId="20" xfId="0" applyNumberFormat="1" applyFont="1" applyBorder="1" applyProtection="1"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center"/>
      <protection locked="0"/>
    </xf>
  </cellXfs>
  <cellStyles count="4">
    <cellStyle name="Magyarázó szöveg" xfId="1" builtinId="53" customBuiltin="1"/>
    <cellStyle name="Normál" xfId="0" builtinId="0"/>
    <cellStyle name="Pénznem" xfId="2" builtinId="4"/>
    <cellStyle name="Százalék" xfId="3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zoomScale="80" zoomScaleNormal="80" workbookViewId="0">
      <selection activeCell="L38" sqref="L38"/>
    </sheetView>
  </sheetViews>
  <sheetFormatPr defaultRowHeight="12.75" x14ac:dyDescent="0.2"/>
  <cols>
    <col min="1" max="1" width="8.7109375" customWidth="1"/>
    <col min="2" max="2" width="12.140625" bestFit="1" customWidth="1"/>
    <col min="3" max="3" width="10.7109375" customWidth="1"/>
    <col min="4" max="4" width="12.140625" bestFit="1" customWidth="1"/>
    <col min="5" max="9" width="10.7109375" customWidth="1"/>
    <col min="10" max="10" width="12.140625" bestFit="1" customWidth="1"/>
    <col min="11" max="11" width="8.7109375" customWidth="1"/>
    <col min="12" max="12" width="12.140625" bestFit="1" customWidth="1"/>
    <col min="13" max="15" width="10" customWidth="1"/>
    <col min="16" max="16" width="8.7109375" customWidth="1"/>
    <col min="17" max="17" width="12" customWidth="1"/>
    <col min="18" max="18" width="12.140625" style="1" customWidth="1"/>
    <col min="19" max="19" width="8.7109375" customWidth="1"/>
    <col min="20" max="20" width="12.7109375" customWidth="1"/>
    <col min="21" max="21" width="12.28515625" style="1" customWidth="1"/>
    <col min="22" max="1025" width="8.7109375" customWidth="1"/>
  </cols>
  <sheetData>
    <row r="1" spans="1:21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L1" s="3" t="s">
        <v>1</v>
      </c>
      <c r="M1" s="3"/>
      <c r="N1" s="3"/>
      <c r="O1" s="3"/>
      <c r="Q1" s="2" t="s">
        <v>2</v>
      </c>
      <c r="R1" s="2"/>
      <c r="T1" s="2" t="s">
        <v>3</v>
      </c>
      <c r="U1" s="2"/>
    </row>
    <row r="2" spans="1:21" s="4" customFormat="1" ht="38.25" x14ac:dyDescent="0.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L2" s="4" t="s">
        <v>5</v>
      </c>
      <c r="M2" s="4" t="s">
        <v>6</v>
      </c>
      <c r="N2" s="4" t="s">
        <v>7</v>
      </c>
      <c r="O2" s="4" t="s">
        <v>14</v>
      </c>
      <c r="Q2" s="4" t="s">
        <v>15</v>
      </c>
      <c r="R2" s="4" t="s">
        <v>16</v>
      </c>
      <c r="T2" s="4" t="s">
        <v>7</v>
      </c>
      <c r="U2" s="4" t="s">
        <v>6</v>
      </c>
    </row>
    <row r="3" spans="1:21" x14ac:dyDescent="0.2">
      <c r="A3">
        <v>1</v>
      </c>
      <c r="B3" s="5">
        <f>'1201'!D2</f>
        <v>375500</v>
      </c>
      <c r="C3" s="5">
        <f>'1201'!D3</f>
        <v>0</v>
      </c>
      <c r="D3" s="5">
        <f>'1201'!D4</f>
        <v>0</v>
      </c>
      <c r="E3" s="5">
        <f>'1201'!D5</f>
        <v>579655</v>
      </c>
      <c r="F3" s="5">
        <f>'1201'!D6</f>
        <v>0</v>
      </c>
      <c r="G3" s="5">
        <f>'1201'!D7</f>
        <v>0</v>
      </c>
      <c r="H3" s="5">
        <f>'1201'!D9</f>
        <v>99000</v>
      </c>
      <c r="I3" s="5">
        <f>'1201'!D10</f>
        <v>0</v>
      </c>
      <c r="J3" s="5">
        <f t="shared" ref="J3:J33" si="0">SUM(B3:I3)-(C3+D3)</f>
        <v>1054155</v>
      </c>
      <c r="K3" s="5"/>
      <c r="L3" s="5">
        <f>'1201'!H2</f>
        <v>0</v>
      </c>
      <c r="M3" s="5">
        <f>'1201'!H3</f>
        <v>0</v>
      </c>
      <c r="N3" s="5">
        <f>'1201'!H4</f>
        <v>500000</v>
      </c>
      <c r="O3" s="5">
        <f t="shared" ref="O3:O33" si="1">L3</f>
        <v>0</v>
      </c>
      <c r="P3" s="5"/>
      <c r="Q3" s="5">
        <f>'1201'!K3</f>
        <v>256485</v>
      </c>
      <c r="R3" s="6">
        <f>'1201'!K8</f>
        <v>131985</v>
      </c>
      <c r="S3" s="5"/>
      <c r="T3" s="6">
        <f>'1201'!K9</f>
        <v>4492000</v>
      </c>
      <c r="U3" s="5">
        <f>'1201'!K10</f>
        <v>0</v>
      </c>
    </row>
    <row r="4" spans="1:21" x14ac:dyDescent="0.2">
      <c r="A4">
        <v>2</v>
      </c>
      <c r="B4" s="5">
        <f>'1202'!D2</f>
        <v>0</v>
      </c>
      <c r="C4" s="5">
        <f>'1202'!D3</f>
        <v>0</v>
      </c>
      <c r="D4" s="5">
        <f>'1202'!D4</f>
        <v>0</v>
      </c>
      <c r="E4" s="5">
        <f>'1202'!D5</f>
        <v>0</v>
      </c>
      <c r="F4" s="5">
        <f>'1202'!D6</f>
        <v>0</v>
      </c>
      <c r="G4" s="5">
        <f>'1202'!D7</f>
        <v>0</v>
      </c>
      <c r="H4" s="5">
        <f>'1202'!D9</f>
        <v>0</v>
      </c>
      <c r="I4" s="5">
        <f>'1202'!D10</f>
        <v>0</v>
      </c>
      <c r="J4" s="5">
        <f t="shared" si="0"/>
        <v>0</v>
      </c>
      <c r="K4" s="5"/>
      <c r="L4" s="5">
        <f>'1202'!H2</f>
        <v>0</v>
      </c>
      <c r="M4" s="5">
        <f>'1202'!H3</f>
        <v>0</v>
      </c>
      <c r="N4" s="5">
        <f>'1202'!H4</f>
        <v>0</v>
      </c>
      <c r="O4" s="5">
        <f t="shared" si="1"/>
        <v>0</v>
      </c>
      <c r="Q4" s="5">
        <f>'1202'!K$3</f>
        <v>131985</v>
      </c>
      <c r="R4" s="6">
        <f>'1202'!K$8</f>
        <v>131985</v>
      </c>
      <c r="S4" s="5"/>
      <c r="T4" s="6">
        <f>'1202'!K$9</f>
        <v>4492000</v>
      </c>
      <c r="U4" s="5">
        <f>'1202'!K$10</f>
        <v>0</v>
      </c>
    </row>
    <row r="5" spans="1:21" x14ac:dyDescent="0.2">
      <c r="A5">
        <v>3</v>
      </c>
      <c r="B5" s="5">
        <f>'1203'!D$2</f>
        <v>0</v>
      </c>
      <c r="C5" s="5">
        <f>'1203'!D$3</f>
        <v>0</v>
      </c>
      <c r="D5" s="5">
        <f>'1203'!D$4</f>
        <v>0</v>
      </c>
      <c r="E5" s="5">
        <f>'1203'!D$5</f>
        <v>0</v>
      </c>
      <c r="F5" s="5">
        <f>'1203'!D$6</f>
        <v>0</v>
      </c>
      <c r="G5" s="5">
        <f>'1203'!D$7</f>
        <v>0</v>
      </c>
      <c r="H5" s="5">
        <f>'1203'!D$9</f>
        <v>0</v>
      </c>
      <c r="I5" s="5">
        <f>'1203'!D$10</f>
        <v>0</v>
      </c>
      <c r="J5" s="5">
        <f t="shared" si="0"/>
        <v>0</v>
      </c>
      <c r="K5" s="5"/>
      <c r="L5" s="5">
        <f>'1203'!H$2</f>
        <v>0</v>
      </c>
      <c r="M5" s="5">
        <f>'1203'!H$3</f>
        <v>0</v>
      </c>
      <c r="N5" s="5">
        <f>'1203'!H$4</f>
        <v>0</v>
      </c>
      <c r="O5" s="5">
        <f t="shared" si="1"/>
        <v>0</v>
      </c>
      <c r="Q5" s="5">
        <f>'1203'!K$3</f>
        <v>131985</v>
      </c>
      <c r="R5" s="6">
        <f>'1203'!K$8</f>
        <v>131985</v>
      </c>
      <c r="T5" s="6">
        <f>'1203'!K$9</f>
        <v>4492000</v>
      </c>
      <c r="U5" s="5">
        <f>'1203'!K$10</f>
        <v>0</v>
      </c>
    </row>
    <row r="6" spans="1:21" x14ac:dyDescent="0.2">
      <c r="A6">
        <v>4</v>
      </c>
      <c r="B6" s="5">
        <f>'1204'!D$2</f>
        <v>778800</v>
      </c>
      <c r="C6" s="5">
        <f>'1204'!D$3</f>
        <v>0</v>
      </c>
      <c r="D6" s="5">
        <f>'1204'!D$4</f>
        <v>500000</v>
      </c>
      <c r="E6" s="5">
        <f>'1204'!D$5</f>
        <v>1384788</v>
      </c>
      <c r="F6" s="5">
        <f>'1204'!D$6</f>
        <v>0</v>
      </c>
      <c r="G6" s="5">
        <f>'1204'!D$7</f>
        <v>0</v>
      </c>
      <c r="H6" s="5">
        <f>'1204'!D$9</f>
        <v>170000</v>
      </c>
      <c r="I6" s="5">
        <f>'1204'!D$10</f>
        <v>0</v>
      </c>
      <c r="J6" s="5">
        <f t="shared" si="0"/>
        <v>2333588</v>
      </c>
      <c r="K6" s="5"/>
      <c r="L6" s="5">
        <f>'1204'!H$2</f>
        <v>648500</v>
      </c>
      <c r="M6" s="5">
        <f>'1204'!H$3</f>
        <v>0</v>
      </c>
      <c r="N6" s="5">
        <f>'1204'!H$4</f>
        <v>500000</v>
      </c>
      <c r="O6" s="5">
        <f t="shared" si="1"/>
        <v>648500</v>
      </c>
      <c r="Q6" s="5">
        <f>'1204'!K$3</f>
        <v>131985</v>
      </c>
      <c r="R6" s="6">
        <f>'1204'!K$8</f>
        <v>262285</v>
      </c>
      <c r="T6" s="6">
        <f>'1204'!K$9</f>
        <v>4492000</v>
      </c>
      <c r="U6" s="5">
        <f>'1204'!K$10</f>
        <v>0</v>
      </c>
    </row>
    <row r="7" spans="1:21" x14ac:dyDescent="0.2">
      <c r="A7">
        <v>5</v>
      </c>
      <c r="B7" s="5">
        <f>'1205'!D$2</f>
        <v>280000</v>
      </c>
      <c r="C7" s="5">
        <f>'1205'!D$3</f>
        <v>0</v>
      </c>
      <c r="D7" s="5">
        <f>'1205'!D$4</f>
        <v>0</v>
      </c>
      <c r="E7" s="5">
        <f>'1205'!D$5</f>
        <v>1167674</v>
      </c>
      <c r="F7" s="5">
        <f>'1205'!D$6</f>
        <v>0</v>
      </c>
      <c r="G7" s="5">
        <f>'1205'!D$7</f>
        <v>0</v>
      </c>
      <c r="H7" s="5">
        <f>'1205'!D$9</f>
        <v>143000</v>
      </c>
      <c r="I7" s="5">
        <f>'1205'!D$10</f>
        <v>0</v>
      </c>
      <c r="J7" s="5">
        <f t="shared" si="0"/>
        <v>1590674</v>
      </c>
      <c r="K7" s="5"/>
      <c r="L7" s="5">
        <f>'1205'!H$2</f>
        <v>2500</v>
      </c>
      <c r="M7" s="5">
        <f>'1205'!H$3</f>
        <v>0</v>
      </c>
      <c r="N7" s="5">
        <f>'1205'!H$4</f>
        <v>0</v>
      </c>
      <c r="O7" s="5">
        <f t="shared" si="1"/>
        <v>2500</v>
      </c>
      <c r="Q7" s="5">
        <f>'1205'!K$3</f>
        <v>262285</v>
      </c>
      <c r="R7" s="6">
        <f>'1205'!K$8</f>
        <v>539785</v>
      </c>
      <c r="T7" s="6">
        <f>'1205'!K$9</f>
        <v>4492000</v>
      </c>
      <c r="U7" s="5">
        <f>'1205'!K$10</f>
        <v>0</v>
      </c>
    </row>
    <row r="8" spans="1:21" x14ac:dyDescent="0.2">
      <c r="A8">
        <v>6</v>
      </c>
      <c r="B8" s="5">
        <f>'1206'!D$2</f>
        <v>395174</v>
      </c>
      <c r="C8" s="5">
        <f>'1206'!D$3</f>
        <v>0</v>
      </c>
      <c r="D8" s="5">
        <f>'1206'!D$4</f>
        <v>0</v>
      </c>
      <c r="E8" s="5">
        <f>'1206'!D$5</f>
        <v>1026985</v>
      </c>
      <c r="F8" s="5">
        <f>'1206'!D$6</f>
        <v>0</v>
      </c>
      <c r="G8" s="5">
        <f>'1206'!D$7</f>
        <v>0</v>
      </c>
      <c r="H8" s="5">
        <f>'1206'!D$9</f>
        <v>172000</v>
      </c>
      <c r="I8" s="5">
        <f>'1206'!D$10</f>
        <v>0</v>
      </c>
      <c r="J8" s="5">
        <f t="shared" si="0"/>
        <v>1594159</v>
      </c>
      <c r="K8" s="5"/>
      <c r="L8" s="5">
        <f>'1206'!H$2</f>
        <v>432950</v>
      </c>
      <c r="M8" s="5">
        <f>'1206'!H$3</f>
        <v>0</v>
      </c>
      <c r="N8" s="5">
        <f>'1206'!H$4</f>
        <v>0</v>
      </c>
      <c r="O8" s="5">
        <f t="shared" si="1"/>
        <v>432950</v>
      </c>
      <c r="Q8" s="5">
        <f>'1206'!K$3</f>
        <v>539785</v>
      </c>
      <c r="R8" s="6">
        <f>'1206'!K$8</f>
        <v>502009</v>
      </c>
      <c r="T8" s="6">
        <f>'1206'!K$9</f>
        <v>4492000</v>
      </c>
      <c r="U8" s="5">
        <f>'1206'!K$10</f>
        <v>0</v>
      </c>
    </row>
    <row r="9" spans="1:21" x14ac:dyDescent="0.2">
      <c r="A9">
        <v>7</v>
      </c>
      <c r="B9" s="5">
        <f>'1207'!D$2</f>
        <v>253090</v>
      </c>
      <c r="C9" s="5">
        <f>'1207'!D$3</f>
        <v>0</v>
      </c>
      <c r="D9" s="5">
        <f>'1207'!D$4</f>
        <v>0</v>
      </c>
      <c r="E9" s="5">
        <f>'1207'!D$5</f>
        <v>851552</v>
      </c>
      <c r="F9" s="5">
        <f>'1207'!D$6</f>
        <v>0</v>
      </c>
      <c r="G9" s="5">
        <f>'1207'!D$7</f>
        <v>0</v>
      </c>
      <c r="H9" s="5">
        <f>'1207'!D$9</f>
        <v>136000</v>
      </c>
      <c r="I9" s="5">
        <f>'1207'!D$10</f>
        <v>0</v>
      </c>
      <c r="J9" s="5">
        <f t="shared" si="0"/>
        <v>1240642</v>
      </c>
      <c r="K9" s="5"/>
      <c r="L9" s="5">
        <f>'1207'!H$2</f>
        <v>8900</v>
      </c>
      <c r="M9" s="5">
        <f>'1207'!H$3</f>
        <v>0</v>
      </c>
      <c r="N9" s="5">
        <f>'1207'!H$4</f>
        <v>500000</v>
      </c>
      <c r="O9" s="5">
        <f t="shared" si="1"/>
        <v>8900</v>
      </c>
      <c r="Q9" s="5">
        <f>'1207'!K$3</f>
        <v>502009</v>
      </c>
      <c r="R9" s="6">
        <f>'1207'!K$8</f>
        <v>246199</v>
      </c>
      <c r="T9" s="6">
        <f>'1207'!K$9</f>
        <v>4992000</v>
      </c>
      <c r="U9" s="5">
        <f>'1207'!K$10</f>
        <v>0</v>
      </c>
    </row>
    <row r="10" spans="1:21" x14ac:dyDescent="0.2">
      <c r="A10">
        <v>8</v>
      </c>
      <c r="B10" s="5">
        <f>'1208'!D$2</f>
        <v>181000</v>
      </c>
      <c r="C10" s="5">
        <f>'1208'!D$3</f>
        <v>0</v>
      </c>
      <c r="D10" s="5">
        <f>'1208'!D$4</f>
        <v>0</v>
      </c>
      <c r="E10" s="5">
        <f>'1208'!D$5</f>
        <v>1024744</v>
      </c>
      <c r="F10" s="5">
        <f>'1208'!D$6</f>
        <v>0</v>
      </c>
      <c r="G10" s="5">
        <f>'1208'!D$7</f>
        <v>0</v>
      </c>
      <c r="H10" s="5">
        <f>'1208'!D$9</f>
        <v>6000</v>
      </c>
      <c r="I10" s="5">
        <f>'1208'!D$10</f>
        <v>0</v>
      </c>
      <c r="J10" s="5">
        <f t="shared" si="0"/>
        <v>1211744</v>
      </c>
      <c r="K10" s="5"/>
      <c r="L10" s="5">
        <f>'1208'!H$2</f>
        <v>0</v>
      </c>
      <c r="M10" s="5">
        <f>'1208'!H$3</f>
        <v>0</v>
      </c>
      <c r="N10" s="5">
        <f>'1208'!H$4</f>
        <v>0</v>
      </c>
      <c r="O10" s="5">
        <f t="shared" si="1"/>
        <v>0</v>
      </c>
      <c r="Q10" s="5">
        <f>'1208'!K$3</f>
        <v>246199</v>
      </c>
      <c r="R10" s="6">
        <f>'1208'!K$8</f>
        <v>427199</v>
      </c>
      <c r="T10" s="6">
        <f>'1208'!K$9</f>
        <v>4992000</v>
      </c>
      <c r="U10" s="5">
        <f>'1208'!K$10</f>
        <v>0</v>
      </c>
    </row>
    <row r="11" spans="1:21" x14ac:dyDescent="0.2">
      <c r="A11">
        <v>9</v>
      </c>
      <c r="B11" s="5">
        <f>'1209'!D$2</f>
        <v>0</v>
      </c>
      <c r="C11" s="5">
        <f>'1209'!D$3</f>
        <v>0</v>
      </c>
      <c r="D11" s="5">
        <f>'1209'!D$4</f>
        <v>0</v>
      </c>
      <c r="E11" s="5">
        <f>'1209'!D$5</f>
        <v>0</v>
      </c>
      <c r="F11" s="5">
        <f>'1209'!D$6</f>
        <v>0</v>
      </c>
      <c r="G11" s="5">
        <f>'1209'!D$7</f>
        <v>0</v>
      </c>
      <c r="H11" s="5">
        <f>'1209'!D$9</f>
        <v>0</v>
      </c>
      <c r="I11" s="5">
        <f>'1209'!D$10</f>
        <v>0</v>
      </c>
      <c r="J11" s="5">
        <f t="shared" si="0"/>
        <v>0</v>
      </c>
      <c r="K11" s="5"/>
      <c r="L11" s="5">
        <f>'1209'!H$2</f>
        <v>0</v>
      </c>
      <c r="M11" s="5">
        <f>'1209'!H$3</f>
        <v>0</v>
      </c>
      <c r="N11" s="5">
        <f>'1209'!H$4</f>
        <v>0</v>
      </c>
      <c r="O11" s="5">
        <f t="shared" si="1"/>
        <v>0</v>
      </c>
      <c r="Q11" s="5">
        <f>'1209'!K$3</f>
        <v>427199</v>
      </c>
      <c r="R11" s="6">
        <f>'1209'!K$8</f>
        <v>427199</v>
      </c>
      <c r="T11" s="6">
        <f>'1209'!K$9</f>
        <v>4992000</v>
      </c>
      <c r="U11" s="5">
        <f>'1209'!K$10</f>
        <v>0</v>
      </c>
    </row>
    <row r="12" spans="1:21" x14ac:dyDescent="0.2">
      <c r="A12">
        <v>10</v>
      </c>
      <c r="B12" s="5">
        <f>'1210'!D$2</f>
        <v>0</v>
      </c>
      <c r="C12" s="5">
        <f>'1210'!D$3</f>
        <v>0</v>
      </c>
      <c r="D12" s="5">
        <f>'1210'!D$4</f>
        <v>0</v>
      </c>
      <c r="E12" s="5">
        <f>'1210'!D$5</f>
        <v>0</v>
      </c>
      <c r="F12" s="5">
        <f>'1210'!D$6</f>
        <v>0</v>
      </c>
      <c r="G12" s="5">
        <f>'1210'!D$7</f>
        <v>0</v>
      </c>
      <c r="H12" s="5">
        <f>'1210'!D$9</f>
        <v>0</v>
      </c>
      <c r="I12" s="5">
        <f>'1210'!D$10</f>
        <v>0</v>
      </c>
      <c r="J12" s="5">
        <f t="shared" si="0"/>
        <v>0</v>
      </c>
      <c r="K12" s="5"/>
      <c r="L12" s="5">
        <f>'1210'!H$2</f>
        <v>0</v>
      </c>
      <c r="M12" s="5">
        <f>'1210'!H$3</f>
        <v>0</v>
      </c>
      <c r="N12" s="5">
        <f>'1210'!H$4</f>
        <v>0</v>
      </c>
      <c r="O12" s="5">
        <f t="shared" si="1"/>
        <v>0</v>
      </c>
      <c r="Q12" s="5">
        <f>'1210'!K$3</f>
        <v>427199</v>
      </c>
      <c r="R12" s="6">
        <f>'1210'!K$8</f>
        <v>427199</v>
      </c>
      <c r="T12" s="6">
        <f>'1210'!K$9</f>
        <v>4992000</v>
      </c>
      <c r="U12" s="5">
        <f>'1210'!K$10</f>
        <v>0</v>
      </c>
    </row>
    <row r="13" spans="1:21" x14ac:dyDescent="0.2">
      <c r="A13">
        <v>11</v>
      </c>
      <c r="B13" s="5">
        <f>'1211'!D$2</f>
        <v>209875</v>
      </c>
      <c r="C13" s="5">
        <f>'1211'!D$3</f>
        <v>0</v>
      </c>
      <c r="D13" s="5">
        <f>'1211'!D$4</f>
        <v>0</v>
      </c>
      <c r="E13" s="5">
        <f>'1211'!D$5</f>
        <v>1175627</v>
      </c>
      <c r="F13" s="5">
        <f>'1211'!D$6</f>
        <v>0</v>
      </c>
      <c r="G13" s="5">
        <f>'1211'!D$7</f>
        <v>0</v>
      </c>
      <c r="H13" s="5">
        <f>'1211'!D$9</f>
        <v>313500</v>
      </c>
      <c r="I13" s="5">
        <f>'1211'!D$10</f>
        <v>0</v>
      </c>
      <c r="J13" s="5">
        <f t="shared" si="0"/>
        <v>1699002</v>
      </c>
      <c r="K13" s="5"/>
      <c r="L13" s="5">
        <f>'1211'!H$2</f>
        <v>276800</v>
      </c>
      <c r="M13" s="5">
        <f>'1211'!H$3</f>
        <v>0</v>
      </c>
      <c r="N13" s="5">
        <f>'1211'!H$4</f>
        <v>0</v>
      </c>
      <c r="O13" s="5">
        <f t="shared" si="1"/>
        <v>276800</v>
      </c>
      <c r="Q13" s="5">
        <f>'1211'!K$3</f>
        <v>427199</v>
      </c>
      <c r="R13" s="6">
        <f>'1211'!K$8</f>
        <v>360274</v>
      </c>
      <c r="T13" s="6">
        <f>'1211'!K$9</f>
        <v>4992000</v>
      </c>
      <c r="U13" s="5">
        <f>'1211'!K$10</f>
        <v>0</v>
      </c>
    </row>
    <row r="14" spans="1:21" x14ac:dyDescent="0.2">
      <c r="A14">
        <v>12</v>
      </c>
      <c r="B14" s="5">
        <f>'1212'!D$2</f>
        <v>561000</v>
      </c>
      <c r="C14" s="5">
        <f>'1212'!D$3</f>
        <v>0</v>
      </c>
      <c r="D14" s="5">
        <f>'1212'!D$4</f>
        <v>0</v>
      </c>
      <c r="E14" s="5">
        <f>'1212'!D$5</f>
        <v>1072964</v>
      </c>
      <c r="F14" s="5">
        <f>'1212'!D$6</f>
        <v>0</v>
      </c>
      <c r="G14" s="5">
        <f>'1212'!D$7</f>
        <v>0</v>
      </c>
      <c r="H14" s="5">
        <f>'1212'!D$9</f>
        <v>188600</v>
      </c>
      <c r="I14" s="5">
        <f>'1212'!D$10</f>
        <v>0</v>
      </c>
      <c r="J14" s="5">
        <f t="shared" si="0"/>
        <v>1822564</v>
      </c>
      <c r="K14" s="5"/>
      <c r="L14" s="5">
        <f>'1212'!H$2</f>
        <v>2000</v>
      </c>
      <c r="M14" s="5">
        <f>'1212'!H$3</f>
        <v>0</v>
      </c>
      <c r="N14" s="5">
        <f>'1212'!H$4</f>
        <v>500000</v>
      </c>
      <c r="O14" s="5">
        <f t="shared" si="1"/>
        <v>2000</v>
      </c>
      <c r="Q14" s="5">
        <f>'1212'!K$3</f>
        <v>360274</v>
      </c>
      <c r="R14" s="6">
        <f>'1212'!K$8</f>
        <v>419274</v>
      </c>
      <c r="T14" s="6">
        <f>'1212'!K$9</f>
        <v>5492000</v>
      </c>
      <c r="U14" s="5">
        <f>'1212'!K$10</f>
        <v>0</v>
      </c>
    </row>
    <row r="15" spans="1:21" x14ac:dyDescent="0.2">
      <c r="A15">
        <v>13</v>
      </c>
      <c r="B15" s="5">
        <f>'1213'!D$2</f>
        <v>538112</v>
      </c>
      <c r="C15" s="5">
        <f>'1213'!D$3</f>
        <v>0</v>
      </c>
      <c r="D15" s="5">
        <f>'1213'!D$4</f>
        <v>4000000</v>
      </c>
      <c r="E15" s="5">
        <f>'1213'!D$5</f>
        <v>800288</v>
      </c>
      <c r="F15" s="5">
        <f>'1213'!D$6</f>
        <v>35500</v>
      </c>
      <c r="G15" s="5">
        <f>'1213'!D$7</f>
        <v>0</v>
      </c>
      <c r="H15" s="5">
        <f>'1213'!D$9</f>
        <v>162000</v>
      </c>
      <c r="I15" s="5">
        <f>'1213'!D$10</f>
        <v>0</v>
      </c>
      <c r="J15" s="5">
        <f t="shared" si="0"/>
        <v>1535900</v>
      </c>
      <c r="K15" s="5"/>
      <c r="L15" s="5">
        <f>'1213'!H$2</f>
        <v>0</v>
      </c>
      <c r="M15" s="5">
        <f>'1213'!H$3</f>
        <v>0</v>
      </c>
      <c r="N15" s="5">
        <f>'1213'!H$4</f>
        <v>500000</v>
      </c>
      <c r="O15" s="5">
        <f t="shared" si="1"/>
        <v>0</v>
      </c>
      <c r="Q15" s="5">
        <f>'1213'!K$3</f>
        <v>419274</v>
      </c>
      <c r="R15" s="6">
        <f>'1213'!K$8</f>
        <v>457386</v>
      </c>
      <c r="T15" s="6">
        <f>'1213'!K$9</f>
        <v>1992000</v>
      </c>
      <c r="U15" s="5">
        <f>'1213'!K$10</f>
        <v>0</v>
      </c>
    </row>
    <row r="16" spans="1:21" x14ac:dyDescent="0.2">
      <c r="A16">
        <v>14</v>
      </c>
      <c r="B16" s="5">
        <f>'1214'!D$2</f>
        <v>214500</v>
      </c>
      <c r="C16" s="5">
        <f>'1214'!D$3</f>
        <v>0</v>
      </c>
      <c r="D16" s="5">
        <f>'1214'!D$4</f>
        <v>0</v>
      </c>
      <c r="E16" s="5">
        <f>'1214'!D$5</f>
        <v>1003191</v>
      </c>
      <c r="F16" s="5">
        <f>'1214'!D$6</f>
        <v>35500</v>
      </c>
      <c r="G16" s="5">
        <f>'1214'!D$7</f>
        <v>0</v>
      </c>
      <c r="H16" s="5">
        <f>'1214'!D$9</f>
        <v>164662</v>
      </c>
      <c r="I16" s="5">
        <f>'1214'!D$10</f>
        <v>0</v>
      </c>
      <c r="J16" s="5">
        <f t="shared" si="0"/>
        <v>1417853</v>
      </c>
      <c r="K16" s="5"/>
      <c r="L16" s="5">
        <f>'1214'!H$2</f>
        <v>0</v>
      </c>
      <c r="M16" s="5">
        <f>'1214'!H$3</f>
        <v>0</v>
      </c>
      <c r="N16" s="5">
        <f>'1214'!H$4</f>
        <v>500000</v>
      </c>
      <c r="O16" s="5">
        <f t="shared" si="1"/>
        <v>0</v>
      </c>
      <c r="Q16" s="5">
        <f>'1214'!K$3</f>
        <v>457386</v>
      </c>
      <c r="R16" s="6">
        <f>'1214'!K$8</f>
        <v>171886</v>
      </c>
      <c r="T16" s="6">
        <f>'1214'!K$9</f>
        <v>2492000</v>
      </c>
      <c r="U16" s="5">
        <f>'1214'!K$10</f>
        <v>0</v>
      </c>
    </row>
    <row r="17" spans="1:21" x14ac:dyDescent="0.2">
      <c r="A17">
        <v>15</v>
      </c>
      <c r="B17" s="5">
        <f>'1215'!D$2</f>
        <v>470000</v>
      </c>
      <c r="C17" s="5">
        <f>'1215'!D$3</f>
        <v>0</v>
      </c>
      <c r="D17" s="5">
        <f>'1215'!D$4</f>
        <v>0</v>
      </c>
      <c r="E17" s="5">
        <f>'1215'!D$5</f>
        <v>911560</v>
      </c>
      <c r="F17" s="5">
        <f>'1215'!D$6</f>
        <v>0</v>
      </c>
      <c r="G17" s="5">
        <f>'1215'!D$7</f>
        <v>0</v>
      </c>
      <c r="H17" s="5">
        <f>'1215'!D$9</f>
        <v>195500</v>
      </c>
      <c r="I17" s="5">
        <f>'1215'!D$10</f>
        <v>0</v>
      </c>
      <c r="J17" s="5">
        <f t="shared" si="0"/>
        <v>1577060</v>
      </c>
      <c r="K17" s="5"/>
      <c r="L17" s="5">
        <f>'1215'!H$2</f>
        <v>0</v>
      </c>
      <c r="M17" s="5">
        <f>'1215'!H$3</f>
        <v>0</v>
      </c>
      <c r="N17" s="5">
        <f>'1215'!H$4</f>
        <v>500000</v>
      </c>
      <c r="O17" s="5">
        <f t="shared" si="1"/>
        <v>0</v>
      </c>
      <c r="Q17" s="5">
        <f>'1215'!K$3</f>
        <v>171886</v>
      </c>
      <c r="R17" s="6">
        <f>'1215'!K$8</f>
        <v>141886</v>
      </c>
      <c r="T17" s="6">
        <f>'1215'!K$9</f>
        <v>2992000</v>
      </c>
      <c r="U17" s="5">
        <f>'1215'!K$10</f>
        <v>0</v>
      </c>
    </row>
    <row r="18" spans="1:21" x14ac:dyDescent="0.2">
      <c r="A18">
        <v>16</v>
      </c>
      <c r="B18" s="5">
        <f>'1216'!D$2</f>
        <v>0</v>
      </c>
      <c r="C18" s="5">
        <f>'1216'!D$3</f>
        <v>0</v>
      </c>
      <c r="D18" s="5">
        <f>'1216'!D$4</f>
        <v>0</v>
      </c>
      <c r="E18" s="5">
        <f>'1216'!D$5</f>
        <v>0</v>
      </c>
      <c r="F18" s="5">
        <f>'1216'!D$6</f>
        <v>0</v>
      </c>
      <c r="G18" s="5">
        <f>'1216'!D$7</f>
        <v>0</v>
      </c>
      <c r="H18" s="5">
        <f>'1216'!D$9</f>
        <v>0</v>
      </c>
      <c r="I18" s="5">
        <f>'1216'!D$10</f>
        <v>0</v>
      </c>
      <c r="J18" s="5">
        <f t="shared" si="0"/>
        <v>0</v>
      </c>
      <c r="K18" s="5"/>
      <c r="L18" s="5">
        <f>'1216'!H$2</f>
        <v>0</v>
      </c>
      <c r="M18" s="5">
        <f>'1216'!H$3</f>
        <v>0</v>
      </c>
      <c r="N18" s="5">
        <f>'1216'!H$4</f>
        <v>0</v>
      </c>
      <c r="O18" s="5">
        <f t="shared" si="1"/>
        <v>0</v>
      </c>
      <c r="Q18" s="5">
        <f>'1216'!K$3</f>
        <v>141886</v>
      </c>
      <c r="R18" s="6">
        <f>'1216'!K$8</f>
        <v>141886</v>
      </c>
      <c r="T18" s="6">
        <f>'1216'!K$9</f>
        <v>2992000</v>
      </c>
      <c r="U18" s="5">
        <f>'1216'!K$10</f>
        <v>0</v>
      </c>
    </row>
    <row r="19" spans="1:21" x14ac:dyDescent="0.2">
      <c r="A19">
        <v>17</v>
      </c>
      <c r="B19" s="5">
        <f>'1217'!D$2</f>
        <v>0</v>
      </c>
      <c r="C19" s="5">
        <f>'1217'!D$3</f>
        <v>0</v>
      </c>
      <c r="D19" s="5">
        <f>'1217'!D$4</f>
        <v>0</v>
      </c>
      <c r="E19" s="5">
        <f>'1217'!D$5</f>
        <v>0</v>
      </c>
      <c r="F19" s="5">
        <f>'1217'!D$6</f>
        <v>0</v>
      </c>
      <c r="G19" s="5">
        <f>'1217'!D$7</f>
        <v>0</v>
      </c>
      <c r="H19" s="5">
        <f>'1217'!D$9</f>
        <v>0</v>
      </c>
      <c r="I19" s="5">
        <f>'1217'!D$10</f>
        <v>0</v>
      </c>
      <c r="J19" s="5">
        <f t="shared" si="0"/>
        <v>0</v>
      </c>
      <c r="K19" s="5"/>
      <c r="L19" s="5">
        <f>'1217'!H$2</f>
        <v>0</v>
      </c>
      <c r="M19" s="5">
        <f>'1217'!H$3</f>
        <v>0</v>
      </c>
      <c r="N19" s="5">
        <f>'1217'!H$4</f>
        <v>0</v>
      </c>
      <c r="O19" s="5">
        <f t="shared" si="1"/>
        <v>0</v>
      </c>
      <c r="Q19" s="5">
        <f>'1217'!K$3</f>
        <v>141886</v>
      </c>
      <c r="R19" s="6">
        <f>'1217'!K$8</f>
        <v>141886</v>
      </c>
      <c r="T19" s="6">
        <f>'1217'!K$9</f>
        <v>2992000</v>
      </c>
      <c r="U19" s="5">
        <f>'1217'!K$10</f>
        <v>0</v>
      </c>
    </row>
    <row r="20" spans="1:21" x14ac:dyDescent="0.2">
      <c r="A20">
        <v>18</v>
      </c>
      <c r="B20" s="5">
        <f>'1218'!D$2</f>
        <v>625320</v>
      </c>
      <c r="C20" s="5">
        <f>'1218'!D$3</f>
        <v>0</v>
      </c>
      <c r="D20" s="5">
        <f>'1218'!D$4</f>
        <v>0</v>
      </c>
      <c r="E20" s="5">
        <f>'1218'!D$5</f>
        <v>1251576</v>
      </c>
      <c r="F20" s="5">
        <f>'1218'!D$6</f>
        <v>0</v>
      </c>
      <c r="G20" s="5">
        <f>'1218'!D$7</f>
        <v>0</v>
      </c>
      <c r="H20" s="5">
        <f>'1218'!D$9</f>
        <v>252000</v>
      </c>
      <c r="I20" s="5">
        <f>'1218'!D$10</f>
        <v>0</v>
      </c>
      <c r="J20" s="5">
        <f t="shared" si="0"/>
        <v>2128896</v>
      </c>
      <c r="K20" s="5"/>
      <c r="L20" s="5">
        <f>'1218'!H$2</f>
        <v>15340</v>
      </c>
      <c r="M20" s="5">
        <f>'1218'!H$3</f>
        <v>0</v>
      </c>
      <c r="N20" s="5">
        <f>'1218'!H$4</f>
        <v>500000</v>
      </c>
      <c r="O20" s="5">
        <f t="shared" si="1"/>
        <v>15340</v>
      </c>
      <c r="Q20" s="5">
        <f>'1218'!K$3</f>
        <v>141886</v>
      </c>
      <c r="R20" s="6">
        <f>'1218'!K$8</f>
        <v>251866</v>
      </c>
      <c r="T20" s="6">
        <f>'1218'!K$9</f>
        <v>3492000</v>
      </c>
      <c r="U20" s="5">
        <f>'1218'!K$10</f>
        <v>0</v>
      </c>
    </row>
    <row r="21" spans="1:21" x14ac:dyDescent="0.2">
      <c r="A21">
        <v>19</v>
      </c>
      <c r="B21" s="5">
        <f>'1219'!D$2</f>
        <v>213962</v>
      </c>
      <c r="C21" s="5">
        <f>'1219'!D$3</f>
        <v>0</v>
      </c>
      <c r="D21" s="5">
        <f>'1219'!D$4</f>
        <v>0</v>
      </c>
      <c r="E21" s="5">
        <f>'1219'!D$5</f>
        <v>980958</v>
      </c>
      <c r="F21" s="5">
        <f>'1219'!D$6</f>
        <v>0</v>
      </c>
      <c r="G21" s="5">
        <f>'1219'!D$7</f>
        <v>0</v>
      </c>
      <c r="H21" s="5">
        <f>'1219'!D$9</f>
        <v>215000</v>
      </c>
      <c r="I21" s="5">
        <f>'1219'!D$10</f>
        <v>0</v>
      </c>
      <c r="J21" s="5">
        <f t="shared" si="0"/>
        <v>1409920</v>
      </c>
      <c r="K21" s="5"/>
      <c r="L21" s="5">
        <f>'1219'!H$2</f>
        <v>0</v>
      </c>
      <c r="M21" s="5">
        <f>'1219'!H$3</f>
        <v>0</v>
      </c>
      <c r="N21" s="5">
        <f>'1219'!H$4</f>
        <v>0</v>
      </c>
      <c r="O21" s="5">
        <f t="shared" si="1"/>
        <v>0</v>
      </c>
      <c r="Q21" s="5">
        <f>'1219'!K$3</f>
        <v>251866</v>
      </c>
      <c r="R21" s="6">
        <f>'1219'!K$8</f>
        <v>465828</v>
      </c>
      <c r="T21" s="6">
        <f>'1219'!K$9</f>
        <v>3492000</v>
      </c>
      <c r="U21" s="5">
        <f>'1219'!K$10</f>
        <v>0</v>
      </c>
    </row>
    <row r="22" spans="1:21" x14ac:dyDescent="0.2">
      <c r="A22">
        <v>20</v>
      </c>
      <c r="B22" s="5">
        <f>'1220'!D$2</f>
        <v>331594</v>
      </c>
      <c r="C22" s="5">
        <f>'1220'!D$3</f>
        <v>0</v>
      </c>
      <c r="D22" s="5">
        <f>'1220'!D$4</f>
        <v>0</v>
      </c>
      <c r="E22" s="5">
        <f>'1220'!D$5</f>
        <v>871129</v>
      </c>
      <c r="F22" s="5">
        <f>'1220'!D$6</f>
        <v>3500</v>
      </c>
      <c r="G22" s="5">
        <f>'1220'!D$7</f>
        <v>0</v>
      </c>
      <c r="H22" s="5">
        <f>'1220'!D$9</f>
        <v>300000</v>
      </c>
      <c r="I22" s="5">
        <f>'1220'!D$10</f>
        <v>0</v>
      </c>
      <c r="J22" s="5">
        <f t="shared" si="0"/>
        <v>1506223</v>
      </c>
      <c r="K22" s="5"/>
      <c r="L22" s="5">
        <f>'1220'!H$2</f>
        <v>0</v>
      </c>
      <c r="M22" s="5">
        <f>'1220'!H$3</f>
        <v>0</v>
      </c>
      <c r="N22" s="5">
        <f>'1220'!H$4</f>
        <v>500000</v>
      </c>
      <c r="O22" s="5">
        <f t="shared" si="1"/>
        <v>0</v>
      </c>
      <c r="Q22" s="5">
        <f>'1220'!K$3</f>
        <v>465828</v>
      </c>
      <c r="R22" s="6">
        <f>'1220'!K$8</f>
        <v>297422</v>
      </c>
      <c r="T22" s="6">
        <f>'1220'!K$9</f>
        <v>3992000</v>
      </c>
      <c r="U22" s="5">
        <f>'1220'!K$10</f>
        <v>0</v>
      </c>
    </row>
    <row r="23" spans="1:21" x14ac:dyDescent="0.2">
      <c r="A23">
        <v>21</v>
      </c>
      <c r="B23" s="5">
        <f>'1221'!D$2</f>
        <v>144000</v>
      </c>
      <c r="C23" s="5">
        <f>'1221'!D$3</f>
        <v>0</v>
      </c>
      <c r="D23" s="5">
        <f>'1221'!D$4</f>
        <v>0</v>
      </c>
      <c r="E23" s="5">
        <f>'1221'!D$5</f>
        <v>478601</v>
      </c>
      <c r="F23" s="5">
        <f>'1221'!D$6</f>
        <v>0</v>
      </c>
      <c r="G23" s="5">
        <f>'1221'!D$7</f>
        <v>0</v>
      </c>
      <c r="H23" s="5">
        <f>'1221'!D$9</f>
        <v>138500</v>
      </c>
      <c r="I23" s="5">
        <f>'1221'!D$10</f>
        <v>0</v>
      </c>
      <c r="J23" s="5">
        <f t="shared" si="0"/>
        <v>761101</v>
      </c>
      <c r="K23" s="5"/>
      <c r="L23" s="5">
        <f>'1221'!H$2</f>
        <v>0</v>
      </c>
      <c r="M23" s="5">
        <f>'1221'!H$3</f>
        <v>0</v>
      </c>
      <c r="N23" s="5">
        <f>'1221'!H$4</f>
        <v>0</v>
      </c>
      <c r="O23" s="5">
        <f t="shared" si="1"/>
        <v>0</v>
      </c>
      <c r="Q23" s="5">
        <f>'1221'!K$3</f>
        <v>297422</v>
      </c>
      <c r="R23" s="6">
        <f>'1221'!K$8</f>
        <v>441422</v>
      </c>
      <c r="T23" s="6">
        <f>'1221'!K$9</f>
        <v>3992000</v>
      </c>
      <c r="U23" s="5">
        <f>'1221'!K$10</f>
        <v>0</v>
      </c>
    </row>
    <row r="24" spans="1:21" x14ac:dyDescent="0.2">
      <c r="A24">
        <v>22</v>
      </c>
      <c r="B24" s="5">
        <f>'1222'!D$2</f>
        <v>200500</v>
      </c>
      <c r="C24" s="5">
        <f>'1222'!D$3</f>
        <v>0</v>
      </c>
      <c r="D24" s="5">
        <f>'1222'!D$4</f>
        <v>2500000</v>
      </c>
      <c r="E24" s="5">
        <f>'1222'!D$5</f>
        <v>1163436</v>
      </c>
      <c r="F24" s="5">
        <f>'1222'!D$6</f>
        <v>52000</v>
      </c>
      <c r="G24" s="5">
        <f>'1222'!D$7</f>
        <v>0</v>
      </c>
      <c r="H24" s="5">
        <f>'1222'!D$9</f>
        <v>43000</v>
      </c>
      <c r="I24" s="5">
        <f>'1222'!D$10</f>
        <v>0</v>
      </c>
      <c r="J24" s="5">
        <f t="shared" si="0"/>
        <v>1458936</v>
      </c>
      <c r="K24" s="5"/>
      <c r="L24" s="5">
        <f>'1222'!H$2</f>
        <v>454405</v>
      </c>
      <c r="M24" s="5">
        <f>'1222'!H$3</f>
        <v>0</v>
      </c>
      <c r="N24" s="5">
        <f>'1222'!H$4</f>
        <v>0</v>
      </c>
      <c r="O24" s="5">
        <f t="shared" si="1"/>
        <v>454405</v>
      </c>
      <c r="Q24" s="5">
        <f>'1222'!K$3</f>
        <v>441422</v>
      </c>
      <c r="R24" s="6">
        <f>'1222'!K$8</f>
        <v>187517</v>
      </c>
      <c r="T24" s="6">
        <f>'1222'!K$9</f>
        <v>1492000</v>
      </c>
      <c r="U24" s="5">
        <f>'1222'!K$10</f>
        <v>0</v>
      </c>
    </row>
    <row r="25" spans="1:21" x14ac:dyDescent="0.2">
      <c r="A25">
        <v>23</v>
      </c>
      <c r="B25" s="5">
        <f>'1223'!D$2</f>
        <v>0</v>
      </c>
      <c r="C25" s="5">
        <f>'1223'!D$3</f>
        <v>0</v>
      </c>
      <c r="D25" s="5">
        <f>'1223'!D$4</f>
        <v>0</v>
      </c>
      <c r="E25" s="5">
        <f>'1223'!D$5</f>
        <v>0</v>
      </c>
      <c r="F25" s="5">
        <f>'1223'!D$6</f>
        <v>0</v>
      </c>
      <c r="G25" s="5">
        <f>'1223'!D$7</f>
        <v>0</v>
      </c>
      <c r="H25" s="5">
        <f>'1223'!D$9</f>
        <v>0</v>
      </c>
      <c r="I25" s="5">
        <f>'1223'!D$10</f>
        <v>0</v>
      </c>
      <c r="J25" s="5">
        <f t="shared" si="0"/>
        <v>0</v>
      </c>
      <c r="K25" s="5"/>
      <c r="L25" s="5">
        <f>'1223'!H$2</f>
        <v>0</v>
      </c>
      <c r="M25" s="5">
        <f>'1223'!H$3</f>
        <v>0</v>
      </c>
      <c r="N25" s="5">
        <f>'1223'!H$4</f>
        <v>0</v>
      </c>
      <c r="O25" s="5">
        <f t="shared" si="1"/>
        <v>0</v>
      </c>
      <c r="Q25" s="5">
        <f>'1223'!K$3</f>
        <v>187517</v>
      </c>
      <c r="R25" s="6">
        <f>'1223'!K$8</f>
        <v>187517</v>
      </c>
      <c r="T25" s="6">
        <f>'1223'!K$9</f>
        <v>1492000</v>
      </c>
      <c r="U25" s="5">
        <f>'1223'!K$10</f>
        <v>0</v>
      </c>
    </row>
    <row r="26" spans="1:21" x14ac:dyDescent="0.2">
      <c r="A26">
        <v>24</v>
      </c>
      <c r="B26" s="5">
        <f>'1224'!D$2</f>
        <v>0</v>
      </c>
      <c r="C26" s="5">
        <f>'1224'!D$3</f>
        <v>0</v>
      </c>
      <c r="D26" s="5">
        <f>'1224'!D$4</f>
        <v>0</v>
      </c>
      <c r="E26" s="5">
        <f>'1224'!D$5</f>
        <v>0</v>
      </c>
      <c r="F26" s="5">
        <f>'1224'!D$6</f>
        <v>0</v>
      </c>
      <c r="G26" s="5">
        <f>'1224'!D$7</f>
        <v>0</v>
      </c>
      <c r="H26" s="5">
        <f>'1224'!D$9</f>
        <v>0</v>
      </c>
      <c r="I26" s="5">
        <f>'1224'!D$10</f>
        <v>0</v>
      </c>
      <c r="J26" s="5">
        <f t="shared" si="0"/>
        <v>0</v>
      </c>
      <c r="K26" s="5"/>
      <c r="L26" s="5">
        <f>'1224'!H$2</f>
        <v>0</v>
      </c>
      <c r="M26" s="5">
        <f>'1224'!H$3</f>
        <v>0</v>
      </c>
      <c r="N26" s="5">
        <f>'1224'!H$4</f>
        <v>0</v>
      </c>
      <c r="O26" s="5">
        <f t="shared" si="1"/>
        <v>0</v>
      </c>
      <c r="Q26" s="5">
        <f>'1224'!K$3</f>
        <v>187517</v>
      </c>
      <c r="R26" s="6">
        <f>'1224'!K$8</f>
        <v>187517</v>
      </c>
      <c r="T26" s="6">
        <f>'1224'!K$9</f>
        <v>1492000</v>
      </c>
      <c r="U26" s="5">
        <f>'1224'!K$10</f>
        <v>0</v>
      </c>
    </row>
    <row r="27" spans="1:21" x14ac:dyDescent="0.2">
      <c r="A27">
        <v>25</v>
      </c>
      <c r="B27" s="5">
        <f>'1225'!D$2</f>
        <v>0</v>
      </c>
      <c r="C27" s="5">
        <f>'1225'!D$3</f>
        <v>0</v>
      </c>
      <c r="D27" s="5">
        <f>'1225'!D$4</f>
        <v>0</v>
      </c>
      <c r="E27" s="5">
        <f>'1225'!D$5</f>
        <v>0</v>
      </c>
      <c r="F27" s="5">
        <f>'1225'!D$6</f>
        <v>0</v>
      </c>
      <c r="G27" s="5">
        <f>'1225'!D$7</f>
        <v>0</v>
      </c>
      <c r="H27" s="5">
        <f>'1225'!D$9</f>
        <v>0</v>
      </c>
      <c r="I27" s="5">
        <f>'1225'!D$10</f>
        <v>0</v>
      </c>
      <c r="J27" s="5">
        <f t="shared" si="0"/>
        <v>0</v>
      </c>
      <c r="K27" s="5"/>
      <c r="L27" s="5">
        <f>'1225'!H$2</f>
        <v>0</v>
      </c>
      <c r="M27" s="5">
        <f>'1225'!H$3</f>
        <v>0</v>
      </c>
      <c r="N27" s="5">
        <f>'1225'!H$4</f>
        <v>0</v>
      </c>
      <c r="O27" s="5">
        <f t="shared" si="1"/>
        <v>0</v>
      </c>
      <c r="Q27" s="5">
        <f>'1225'!K$3</f>
        <v>187517</v>
      </c>
      <c r="R27" s="6">
        <f>'1225'!K$8</f>
        <v>187517</v>
      </c>
      <c r="T27" s="6">
        <f>'1225'!K$9</f>
        <v>1492000</v>
      </c>
      <c r="U27" s="5">
        <f>'1225'!K$10</f>
        <v>0</v>
      </c>
    </row>
    <row r="28" spans="1:21" x14ac:dyDescent="0.2">
      <c r="A28">
        <v>26</v>
      </c>
      <c r="B28" s="5">
        <f>'1226'!D$2</f>
        <v>0</v>
      </c>
      <c r="C28" s="5">
        <f>'1226'!D$3</f>
        <v>0</v>
      </c>
      <c r="D28" s="5">
        <f>'1226'!D$4</f>
        <v>0</v>
      </c>
      <c r="E28" s="5">
        <f>'1226'!D$5</f>
        <v>0</v>
      </c>
      <c r="F28" s="5">
        <f>'1226'!D$6</f>
        <v>0</v>
      </c>
      <c r="G28" s="5">
        <f>'1226'!D$7</f>
        <v>0</v>
      </c>
      <c r="H28" s="5">
        <f>'1226'!D$9</f>
        <v>0</v>
      </c>
      <c r="I28" s="5">
        <f>'1226'!D$10</f>
        <v>0</v>
      </c>
      <c r="J28" s="5">
        <f t="shared" si="0"/>
        <v>0</v>
      </c>
      <c r="K28" s="5"/>
      <c r="L28" s="5">
        <f>'1226'!H$2</f>
        <v>0</v>
      </c>
      <c r="M28" s="5">
        <f>'1226'!H$3</f>
        <v>0</v>
      </c>
      <c r="N28" s="5">
        <f>'1226'!H$4</f>
        <v>0</v>
      </c>
      <c r="O28" s="5">
        <f t="shared" si="1"/>
        <v>0</v>
      </c>
      <c r="Q28" s="5">
        <f>'1226'!K$3</f>
        <v>187517</v>
      </c>
      <c r="R28" s="6">
        <f>'1226'!K$8</f>
        <v>187517</v>
      </c>
      <c r="T28" s="6">
        <f>'1226'!K$9</f>
        <v>1492000</v>
      </c>
      <c r="U28" s="5">
        <f>'1226'!K$10</f>
        <v>0</v>
      </c>
    </row>
    <row r="29" spans="1:21" x14ac:dyDescent="0.2">
      <c r="A29">
        <v>27</v>
      </c>
      <c r="B29" s="5">
        <f>'1227'!D$2</f>
        <v>0</v>
      </c>
      <c r="C29" s="5">
        <f>'1227'!D$3</f>
        <v>0</v>
      </c>
      <c r="D29" s="5">
        <f>'1227'!D$4</f>
        <v>0</v>
      </c>
      <c r="E29" s="5">
        <f>'1227'!D$5</f>
        <v>0</v>
      </c>
      <c r="F29" s="5">
        <f>'1227'!D$6</f>
        <v>0</v>
      </c>
      <c r="G29" s="5">
        <f>'1227'!D$7</f>
        <v>0</v>
      </c>
      <c r="H29" s="5">
        <f>'1227'!D$9</f>
        <v>0</v>
      </c>
      <c r="I29" s="5">
        <f>'1227'!D$10</f>
        <v>0</v>
      </c>
      <c r="J29" s="5">
        <f t="shared" si="0"/>
        <v>0</v>
      </c>
      <c r="K29" s="5"/>
      <c r="L29" s="5">
        <f>'1227'!H$2</f>
        <v>0</v>
      </c>
      <c r="M29" s="5">
        <f>'1227'!H$3</f>
        <v>0</v>
      </c>
      <c r="N29" s="5">
        <f>'1227'!H$4</f>
        <v>0</v>
      </c>
      <c r="O29" s="5">
        <f t="shared" si="1"/>
        <v>0</v>
      </c>
      <c r="Q29" s="5">
        <f>'1227'!K$3</f>
        <v>187517</v>
      </c>
      <c r="R29" s="6">
        <f>'1227'!K$8</f>
        <v>187517</v>
      </c>
      <c r="T29" s="6">
        <f>'1227'!K$9</f>
        <v>1492000</v>
      </c>
      <c r="U29" s="5">
        <f>'1227'!K$10</f>
        <v>0</v>
      </c>
    </row>
    <row r="30" spans="1:21" x14ac:dyDescent="0.2">
      <c r="A30">
        <v>28</v>
      </c>
      <c r="B30" s="5">
        <f>'1228'!D$2</f>
        <v>0</v>
      </c>
      <c r="C30" s="5">
        <f>'1228'!D$3</f>
        <v>0</v>
      </c>
      <c r="D30" s="5">
        <f>'1228'!D$4</f>
        <v>0</v>
      </c>
      <c r="E30" s="5">
        <f>'1228'!D$5</f>
        <v>0</v>
      </c>
      <c r="F30" s="5">
        <f>'1228'!D$6</f>
        <v>0</v>
      </c>
      <c r="G30" s="5">
        <f>'1228'!D$7</f>
        <v>0</v>
      </c>
      <c r="H30" s="5">
        <f>'1228'!D$9</f>
        <v>0</v>
      </c>
      <c r="I30" s="5">
        <f>'1228'!D$10</f>
        <v>0</v>
      </c>
      <c r="J30" s="5">
        <f t="shared" si="0"/>
        <v>0</v>
      </c>
      <c r="K30" s="5"/>
      <c r="L30" s="5">
        <f>'1228'!H$2</f>
        <v>0</v>
      </c>
      <c r="M30" s="5">
        <f>'1228'!H$3</f>
        <v>0</v>
      </c>
      <c r="N30" s="5">
        <f>'1228'!H$4</f>
        <v>0</v>
      </c>
      <c r="O30" s="5">
        <f t="shared" si="1"/>
        <v>0</v>
      </c>
      <c r="Q30" s="5">
        <f>'1228'!K$3</f>
        <v>187517</v>
      </c>
      <c r="R30" s="6">
        <f>'1228'!K$8</f>
        <v>187517</v>
      </c>
      <c r="T30" s="6">
        <f>'1228'!K$9</f>
        <v>1492000</v>
      </c>
      <c r="U30" s="5">
        <f>'1228'!K$10</f>
        <v>0</v>
      </c>
    </row>
    <row r="31" spans="1:21" x14ac:dyDescent="0.2">
      <c r="A31">
        <v>29</v>
      </c>
      <c r="B31" s="5">
        <f>'1029'!D$2</f>
        <v>0</v>
      </c>
      <c r="C31" s="5">
        <f>'1029'!D$3</f>
        <v>0</v>
      </c>
      <c r="D31" s="5">
        <f>'1029'!D$4</f>
        <v>0</v>
      </c>
      <c r="E31" s="5">
        <f>'1029'!D$5</f>
        <v>0</v>
      </c>
      <c r="F31" s="5">
        <f>'1029'!D$6</f>
        <v>0</v>
      </c>
      <c r="G31" s="5">
        <f>'1029'!D$7</f>
        <v>0</v>
      </c>
      <c r="H31" s="5">
        <f>'1029'!D$9</f>
        <v>0</v>
      </c>
      <c r="I31" s="5">
        <f>'1029'!D$10</f>
        <v>0</v>
      </c>
      <c r="J31" s="5">
        <f t="shared" si="0"/>
        <v>0</v>
      </c>
      <c r="K31" s="5"/>
      <c r="L31" s="5">
        <f>'1029'!H$2</f>
        <v>0</v>
      </c>
      <c r="M31" s="5">
        <f>'1029'!H$3</f>
        <v>0</v>
      </c>
      <c r="N31" s="5">
        <f>'1029'!H$4</f>
        <v>0</v>
      </c>
      <c r="O31" s="5">
        <f t="shared" si="1"/>
        <v>0</v>
      </c>
      <c r="Q31" s="5">
        <f>'1029'!K$3</f>
        <v>187517</v>
      </c>
      <c r="R31" s="6">
        <f>'1029'!K$8</f>
        <v>187517</v>
      </c>
      <c r="T31" s="6">
        <f>'1029'!K$9</f>
        <v>1492000</v>
      </c>
      <c r="U31" s="5">
        <f>'1029'!K$10</f>
        <v>0</v>
      </c>
    </row>
    <row r="32" spans="1:21" x14ac:dyDescent="0.2">
      <c r="A32">
        <v>30</v>
      </c>
      <c r="B32" s="5">
        <f>'1230'!D$2</f>
        <v>0</v>
      </c>
      <c r="C32" s="5">
        <f>'1230'!D$3</f>
        <v>0</v>
      </c>
      <c r="D32" s="5">
        <f>'1230'!D$4</f>
        <v>0</v>
      </c>
      <c r="E32" s="5">
        <f>'1230'!D$5</f>
        <v>0</v>
      </c>
      <c r="F32" s="5">
        <f>'1230'!D$6</f>
        <v>0</v>
      </c>
      <c r="G32" s="5">
        <f>'1230'!D$7</f>
        <v>0</v>
      </c>
      <c r="H32" s="5">
        <f>'1230'!D$9</f>
        <v>0</v>
      </c>
      <c r="I32" s="5">
        <f>'1230'!D$10</f>
        <v>0</v>
      </c>
      <c r="J32" s="5">
        <f t="shared" si="0"/>
        <v>0</v>
      </c>
      <c r="K32" s="5"/>
      <c r="L32" s="5">
        <f>'1230'!H$2</f>
        <v>0</v>
      </c>
      <c r="M32" s="5">
        <f>'1230'!H$3</f>
        <v>0</v>
      </c>
      <c r="N32" s="5">
        <f>'1230'!H$4</f>
        <v>0</v>
      </c>
      <c r="O32" s="5">
        <f t="shared" si="1"/>
        <v>0</v>
      </c>
      <c r="Q32" s="5">
        <f>'1230'!K$3</f>
        <v>187517</v>
      </c>
      <c r="R32" s="6">
        <f>'1230'!K$8</f>
        <v>187517</v>
      </c>
      <c r="T32" s="6">
        <f>'1230'!K$9</f>
        <v>1492000</v>
      </c>
      <c r="U32" s="5">
        <f>'1230'!K$10</f>
        <v>0</v>
      </c>
    </row>
    <row r="33" spans="1:21" x14ac:dyDescent="0.2">
      <c r="A33">
        <v>31</v>
      </c>
      <c r="B33" s="5">
        <f>'1231'!D$2</f>
        <v>0</v>
      </c>
      <c r="C33" s="5">
        <f>'1231'!D$3</f>
        <v>0</v>
      </c>
      <c r="D33" s="5">
        <f>'1231'!D$4</f>
        <v>0</v>
      </c>
      <c r="E33" s="5">
        <f>'1231'!D$5</f>
        <v>0</v>
      </c>
      <c r="F33" s="5">
        <f>'1231'!D$6</f>
        <v>0</v>
      </c>
      <c r="G33" s="5">
        <f>'1231'!D$7</f>
        <v>0</v>
      </c>
      <c r="H33" s="5">
        <f>'1231'!D$9</f>
        <v>0</v>
      </c>
      <c r="I33" s="5">
        <f>'1231'!D$10</f>
        <v>0</v>
      </c>
      <c r="J33" s="5">
        <f t="shared" si="0"/>
        <v>0</v>
      </c>
      <c r="K33" s="5"/>
      <c r="L33" s="5">
        <f>'1231'!H$2</f>
        <v>0</v>
      </c>
      <c r="M33" s="5">
        <f>'1231'!H$3</f>
        <v>0</v>
      </c>
      <c r="N33" s="5">
        <f>'1231'!H$4</f>
        <v>500000</v>
      </c>
      <c r="O33" s="5">
        <f t="shared" si="1"/>
        <v>0</v>
      </c>
      <c r="Q33" s="5">
        <f>'1231'!K$3</f>
        <v>187517</v>
      </c>
      <c r="R33" s="6">
        <f>'1231'!K$8</f>
        <v>-312483</v>
      </c>
      <c r="T33" s="6">
        <f>'1231'!K$9</f>
        <v>1992000</v>
      </c>
      <c r="U33" s="5">
        <f>'1231'!K$10</f>
        <v>0</v>
      </c>
    </row>
    <row r="35" spans="1:21" x14ac:dyDescent="0.2">
      <c r="A35" t="s">
        <v>17</v>
      </c>
      <c r="B35" s="7">
        <f t="shared" ref="B35:J35" si="2">SUM(B3:B34)</f>
        <v>5772427</v>
      </c>
      <c r="C35" s="7">
        <f t="shared" si="2"/>
        <v>0</v>
      </c>
      <c r="D35" s="7">
        <f t="shared" si="2"/>
        <v>7000000</v>
      </c>
      <c r="E35" s="7">
        <f t="shared" si="2"/>
        <v>15744728</v>
      </c>
      <c r="F35" s="7">
        <f t="shared" si="2"/>
        <v>126500</v>
      </c>
      <c r="G35" s="7">
        <f t="shared" si="2"/>
        <v>0</v>
      </c>
      <c r="H35" s="7">
        <f t="shared" si="2"/>
        <v>2698762</v>
      </c>
      <c r="I35" s="7">
        <f t="shared" si="2"/>
        <v>0</v>
      </c>
      <c r="J35" s="7">
        <f t="shared" si="2"/>
        <v>24342417</v>
      </c>
      <c r="K35" s="6"/>
      <c r="L35" s="7">
        <f>SUM(L3:L34)</f>
        <v>1841395</v>
      </c>
      <c r="M35" s="7">
        <f>SUM(M3:M34)</f>
        <v>0</v>
      </c>
      <c r="N35" s="7">
        <f>SUM(N3:N34)</f>
        <v>5000000</v>
      </c>
      <c r="O35" s="7">
        <f>SUM(O3:O34)</f>
        <v>1841395</v>
      </c>
      <c r="P35" s="6"/>
      <c r="S35" s="1"/>
      <c r="T35" s="1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12"/>
  <sheetViews>
    <sheetView zoomScale="70" zoomScaleNormal="70" workbookViewId="0">
      <pane ySplit="14" topLeftCell="A33" activePane="bottomLeft" state="frozen"/>
      <selection activeCell="A15" sqref="A15:E54"/>
      <selection pane="bottomLeft" activeCell="C36" sqref="C36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v>45261</v>
      </c>
      <c r="D1" s="12"/>
      <c r="E1" s="12"/>
      <c r="F1" s="13"/>
      <c r="G1" s="13"/>
      <c r="H1" s="13"/>
      <c r="I1" s="13"/>
      <c r="J1" s="13"/>
      <c r="K1" s="13"/>
    </row>
    <row r="2" spans="1:11" ht="16.5" thickBot="1" x14ac:dyDescent="0.3">
      <c r="A2" s="14" t="s">
        <v>19</v>
      </c>
      <c r="B2" s="15"/>
      <c r="C2" s="15"/>
      <c r="D2" s="16">
        <f>SUMIF(E$15:E112,E2,D$15:D112)</f>
        <v>375500</v>
      </c>
      <c r="E2" s="17" t="s">
        <v>5</v>
      </c>
      <c r="F2" s="14" t="s">
        <v>20</v>
      </c>
      <c r="G2" s="15" t="s">
        <v>5</v>
      </c>
      <c r="H2" s="17">
        <f>SUM(H15:H112)-(H3+H4+H5)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SUMIF(E$15:E112,E3,D$15:D112)</f>
        <v>0</v>
      </c>
      <c r="E3" s="21" t="s">
        <v>6</v>
      </c>
      <c r="F3" s="20"/>
      <c r="G3" s="13" t="s">
        <v>6</v>
      </c>
      <c r="H3" s="21">
        <f>SUMIF(G15:G112,G3,H15:H112)</f>
        <v>0</v>
      </c>
      <c r="I3" s="13"/>
      <c r="J3" s="22" t="s">
        <v>22</v>
      </c>
      <c r="K3" s="23">
        <v>256485</v>
      </c>
    </row>
    <row r="4" spans="1:11" ht="15.75" x14ac:dyDescent="0.25">
      <c r="A4" s="20"/>
      <c r="B4" s="13"/>
      <c r="C4" s="13"/>
      <c r="D4" s="12">
        <f>SUMIF(E$15:E112,E4,D$15:D112)</f>
        <v>0</v>
      </c>
      <c r="E4" s="21" t="s">
        <v>7</v>
      </c>
      <c r="F4" s="20"/>
      <c r="G4" s="13" t="s">
        <v>7</v>
      </c>
      <c r="H4" s="21">
        <f>SUMIF(G15:G112,G4,H15:H112)</f>
        <v>500000</v>
      </c>
      <c r="I4" s="13"/>
      <c r="J4" s="10" t="s">
        <v>23</v>
      </c>
      <c r="K4" s="24">
        <v>3992000</v>
      </c>
    </row>
    <row r="5" spans="1:11" ht="15.75" thickBot="1" x14ac:dyDescent="0.25">
      <c r="A5" s="25"/>
      <c r="B5" s="13"/>
      <c r="C5" s="13"/>
      <c r="D5" s="12">
        <f>SUMIF(E$15:E112,E5,D$15:D112)</f>
        <v>579655</v>
      </c>
      <c r="E5" s="21" t="s">
        <v>8</v>
      </c>
      <c r="F5" s="25"/>
      <c r="G5" s="13" t="s">
        <v>24</v>
      </c>
      <c r="H5" s="21">
        <f>SUMIF(G15:G112,G5,H15:H112)</f>
        <v>0</v>
      </c>
      <c r="I5" s="13"/>
      <c r="J5" s="13" t="s">
        <v>25</v>
      </c>
      <c r="K5" s="26">
        <v>0</v>
      </c>
    </row>
    <row r="6" spans="1:11" x14ac:dyDescent="0.2">
      <c r="A6" s="25"/>
      <c r="B6" s="13"/>
      <c r="C6" s="13"/>
      <c r="D6" s="12">
        <f>SUMIF(E$15:E112,E6,D$15:D112)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SUMIF(E$15:E112,E7,D$15:D112)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SUMIF(E$15:E112,E8,D$15:D112)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131985</v>
      </c>
    </row>
    <row r="9" spans="1:11" ht="15.75" x14ac:dyDescent="0.25">
      <c r="A9" s="25"/>
      <c r="B9" s="13"/>
      <c r="C9" s="13"/>
      <c r="D9" s="12">
        <f>SUMIF(E$15:E112,E9,D$15:D112)</f>
        <v>99000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4492000</v>
      </c>
    </row>
    <row r="10" spans="1:11" ht="15.75" x14ac:dyDescent="0.25">
      <c r="A10" s="25"/>
      <c r="B10" s="13"/>
      <c r="C10" s="13"/>
      <c r="D10" s="12">
        <f>SUMIF(E$15:E112,E10,D$15:D112)</f>
        <v>0</v>
      </c>
      <c r="E10" s="21" t="s">
        <v>12</v>
      </c>
      <c r="F10" s="25"/>
      <c r="G10" s="13"/>
      <c r="H10" s="21"/>
      <c r="I10" s="13"/>
      <c r="J10" s="13" t="s">
        <v>29</v>
      </c>
      <c r="K10" s="30">
        <f>K5+H3-D3</f>
        <v>0</v>
      </c>
    </row>
    <row r="11" spans="1:11" x14ac:dyDescent="0.2">
      <c r="A11" s="31"/>
      <c r="B11" s="32"/>
      <c r="C11" s="32" t="s">
        <v>30</v>
      </c>
      <c r="D11" s="33">
        <f>SUM(D2:D10)</f>
        <v>1054155</v>
      </c>
      <c r="E11" s="34"/>
      <c r="F11" s="31"/>
      <c r="G11" s="32" t="s">
        <v>30</v>
      </c>
      <c r="H11" s="34">
        <f>SUM(H2:H9)</f>
        <v>500000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SUM(D15:D103)</f>
        <v>1054155</v>
      </c>
      <c r="E12" s="12"/>
      <c r="F12" s="13"/>
      <c r="G12" s="35" t="s">
        <v>31</v>
      </c>
      <c r="H12" s="36">
        <f>SUM(H15:H103)</f>
        <v>500000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ht="15.75" thickBot="1" x14ac:dyDescent="0.25">
      <c r="A14" s="38" t="s">
        <v>32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81" t="s">
        <v>42</v>
      </c>
      <c r="B15" s="83" t="s">
        <v>43</v>
      </c>
      <c r="C15" s="83" t="s">
        <v>44</v>
      </c>
      <c r="D15" s="118">
        <v>69000</v>
      </c>
      <c r="E15" s="85" t="s">
        <v>5</v>
      </c>
      <c r="F15" s="48"/>
      <c r="G15" s="49" t="s">
        <v>7</v>
      </c>
      <c r="H15" s="50">
        <v>500000</v>
      </c>
    </row>
    <row r="16" spans="1:11" ht="20.25" customHeight="1" x14ac:dyDescent="0.2">
      <c r="A16" s="60" t="s">
        <v>45</v>
      </c>
      <c r="B16" s="45" t="s">
        <v>46</v>
      </c>
      <c r="C16" s="45" t="s">
        <v>47</v>
      </c>
      <c r="D16" s="53">
        <v>41000</v>
      </c>
      <c r="E16" s="58" t="s">
        <v>8</v>
      </c>
      <c r="F16" s="48"/>
      <c r="G16" s="49"/>
      <c r="H16" s="50"/>
    </row>
    <row r="17" spans="1:8" ht="20.25" customHeight="1" x14ac:dyDescent="0.2">
      <c r="A17" s="59" t="s">
        <v>48</v>
      </c>
      <c r="B17" s="49" t="s">
        <v>46</v>
      </c>
      <c r="C17" s="49" t="s">
        <v>49</v>
      </c>
      <c r="D17" s="50">
        <v>43000</v>
      </c>
      <c r="E17" s="57" t="s">
        <v>8</v>
      </c>
      <c r="F17" s="48"/>
      <c r="G17" s="49"/>
      <c r="H17" s="50"/>
    </row>
    <row r="18" spans="1:8" ht="20.25" customHeight="1" x14ac:dyDescent="0.2">
      <c r="A18" s="89" t="s">
        <v>50</v>
      </c>
      <c r="B18" s="54" t="s">
        <v>43</v>
      </c>
      <c r="C18" s="54" t="s">
        <v>44</v>
      </c>
      <c r="D18" s="52">
        <v>69000</v>
      </c>
      <c r="E18" s="57" t="s">
        <v>5</v>
      </c>
      <c r="F18" s="48"/>
      <c r="G18" s="49"/>
      <c r="H18" s="50"/>
    </row>
    <row r="19" spans="1:8" ht="20.25" customHeight="1" x14ac:dyDescent="0.2">
      <c r="A19" s="89" t="s">
        <v>51</v>
      </c>
      <c r="B19" s="54" t="s">
        <v>43</v>
      </c>
      <c r="C19" s="54" t="s">
        <v>44</v>
      </c>
      <c r="D19" s="52">
        <v>69000</v>
      </c>
      <c r="E19" s="57" t="s">
        <v>5</v>
      </c>
      <c r="F19" s="48"/>
      <c r="G19" s="49"/>
      <c r="H19" s="50"/>
    </row>
    <row r="20" spans="1:8" ht="20.25" customHeight="1" x14ac:dyDescent="0.2">
      <c r="A20" s="89" t="s">
        <v>52</v>
      </c>
      <c r="B20" s="54"/>
      <c r="C20" s="54" t="s">
        <v>53</v>
      </c>
      <c r="D20" s="52">
        <v>7895</v>
      </c>
      <c r="E20" s="57" t="s">
        <v>8</v>
      </c>
      <c r="F20" s="48"/>
      <c r="G20" s="49"/>
      <c r="H20" s="50"/>
    </row>
    <row r="21" spans="1:8" ht="20.25" customHeight="1" x14ac:dyDescent="0.2">
      <c r="A21" s="60" t="s">
        <v>54</v>
      </c>
      <c r="B21" s="45" t="s">
        <v>43</v>
      </c>
      <c r="C21" s="45" t="s">
        <v>44</v>
      </c>
      <c r="D21" s="53">
        <v>69000</v>
      </c>
      <c r="E21" s="58" t="s">
        <v>8</v>
      </c>
      <c r="F21" s="48"/>
      <c r="G21" s="49"/>
      <c r="H21" s="50"/>
    </row>
    <row r="22" spans="1:8" ht="20.25" customHeight="1" x14ac:dyDescent="0.2">
      <c r="A22" s="60" t="s">
        <v>55</v>
      </c>
      <c r="B22" s="45"/>
      <c r="C22" s="45" t="s">
        <v>53</v>
      </c>
      <c r="D22" s="53">
        <v>54760</v>
      </c>
      <c r="E22" s="58" t="s">
        <v>8</v>
      </c>
      <c r="F22" s="48"/>
      <c r="G22" s="49"/>
      <c r="H22" s="50"/>
    </row>
    <row r="23" spans="1:8" ht="20.25" customHeight="1" x14ac:dyDescent="0.2">
      <c r="A23" s="60" t="s">
        <v>56</v>
      </c>
      <c r="B23" s="45" t="s">
        <v>57</v>
      </c>
      <c r="C23" s="45" t="s">
        <v>58</v>
      </c>
      <c r="D23" s="53">
        <v>6000</v>
      </c>
      <c r="E23" s="58" t="s">
        <v>8</v>
      </c>
      <c r="F23" s="48"/>
      <c r="G23" s="49"/>
      <c r="H23" s="50"/>
    </row>
    <row r="24" spans="1:8" ht="20.25" customHeight="1" x14ac:dyDescent="0.2">
      <c r="A24" s="89" t="s">
        <v>59</v>
      </c>
      <c r="B24" s="54" t="s">
        <v>43</v>
      </c>
      <c r="C24" s="54" t="s">
        <v>44</v>
      </c>
      <c r="D24" s="52">
        <v>69000</v>
      </c>
      <c r="E24" s="57" t="s">
        <v>8</v>
      </c>
      <c r="F24" s="48"/>
      <c r="G24" s="49"/>
      <c r="H24" s="50"/>
    </row>
    <row r="25" spans="1:8" ht="20.25" customHeight="1" x14ac:dyDescent="0.2">
      <c r="A25" s="60" t="s">
        <v>60</v>
      </c>
      <c r="B25" s="45" t="s">
        <v>43</v>
      </c>
      <c r="C25" s="45" t="s">
        <v>44</v>
      </c>
      <c r="D25" s="53">
        <v>69000</v>
      </c>
      <c r="E25" s="58" t="s">
        <v>5</v>
      </c>
      <c r="F25" s="48"/>
      <c r="G25" s="49"/>
      <c r="H25" s="50"/>
    </row>
    <row r="26" spans="1:8" ht="20.25" customHeight="1" x14ac:dyDescent="0.2">
      <c r="A26" s="89" t="s">
        <v>61</v>
      </c>
      <c r="B26" s="54" t="s">
        <v>57</v>
      </c>
      <c r="C26" s="54" t="s">
        <v>58</v>
      </c>
      <c r="D26" s="52">
        <v>6000</v>
      </c>
      <c r="E26" s="57" t="s">
        <v>11</v>
      </c>
      <c r="F26" s="48"/>
      <c r="G26" s="49"/>
      <c r="H26" s="50"/>
    </row>
    <row r="27" spans="1:8" ht="20.25" customHeight="1" x14ac:dyDescent="0.2">
      <c r="A27" s="89" t="s">
        <v>62</v>
      </c>
      <c r="B27" s="54" t="s">
        <v>46</v>
      </c>
      <c r="C27" s="54" t="s">
        <v>49</v>
      </c>
      <c r="D27" s="52">
        <v>43000</v>
      </c>
      <c r="E27" s="57" t="s">
        <v>8</v>
      </c>
      <c r="F27" s="48"/>
      <c r="G27" s="49"/>
      <c r="H27" s="50"/>
    </row>
    <row r="28" spans="1:8" ht="20.25" customHeight="1" x14ac:dyDescent="0.2">
      <c r="A28" s="89" t="s">
        <v>63</v>
      </c>
      <c r="B28" s="54" t="s">
        <v>43</v>
      </c>
      <c r="C28" s="54" t="s">
        <v>44</v>
      </c>
      <c r="D28" s="52">
        <v>69000</v>
      </c>
      <c r="E28" s="57" t="s">
        <v>8</v>
      </c>
      <c r="F28" s="48"/>
      <c r="G28" s="49"/>
      <c r="H28" s="50"/>
    </row>
    <row r="29" spans="1:8" ht="20.25" customHeight="1" x14ac:dyDescent="0.2">
      <c r="A29" s="60" t="s">
        <v>64</v>
      </c>
      <c r="B29" s="45" t="s">
        <v>46</v>
      </c>
      <c r="C29" s="45" t="s">
        <v>49</v>
      </c>
      <c r="D29" s="53">
        <v>43000</v>
      </c>
      <c r="E29" s="58" t="s">
        <v>8</v>
      </c>
      <c r="F29" s="48"/>
      <c r="G29" s="49"/>
      <c r="H29" s="50"/>
    </row>
    <row r="30" spans="1:8" ht="20.25" customHeight="1" x14ac:dyDescent="0.2">
      <c r="A30" s="45" t="s">
        <v>65</v>
      </c>
      <c r="B30" s="46" t="s">
        <v>57</v>
      </c>
      <c r="C30" s="45" t="s">
        <v>66</v>
      </c>
      <c r="D30" s="47">
        <v>37500</v>
      </c>
      <c r="E30" s="53" t="s">
        <v>11</v>
      </c>
      <c r="F30" s="48"/>
      <c r="G30" s="49"/>
      <c r="H30" s="50"/>
    </row>
    <row r="31" spans="1:8" ht="20.25" customHeight="1" x14ac:dyDescent="0.2">
      <c r="A31" s="45" t="s">
        <v>67</v>
      </c>
      <c r="B31" s="46" t="s">
        <v>57</v>
      </c>
      <c r="C31" s="45" t="s">
        <v>58</v>
      </c>
      <c r="D31" s="47">
        <v>6000</v>
      </c>
      <c r="E31" s="53" t="s">
        <v>11</v>
      </c>
      <c r="F31" s="48"/>
      <c r="G31" s="49"/>
      <c r="H31" s="50"/>
    </row>
    <row r="32" spans="1:8" ht="20.25" customHeight="1" x14ac:dyDescent="0.2">
      <c r="A32" s="54" t="s">
        <v>68</v>
      </c>
      <c r="B32" s="88" t="s">
        <v>46</v>
      </c>
      <c r="C32" s="54" t="s">
        <v>47</v>
      </c>
      <c r="D32" s="114">
        <v>41000</v>
      </c>
      <c r="E32" s="52" t="s">
        <v>8</v>
      </c>
      <c r="F32" s="48"/>
      <c r="G32" s="49"/>
      <c r="H32" s="50"/>
    </row>
    <row r="33" spans="1:8" ht="20.25" customHeight="1" x14ac:dyDescent="0.2">
      <c r="A33" s="45"/>
      <c r="B33" s="46"/>
      <c r="C33" s="45" t="s">
        <v>69</v>
      </c>
      <c r="D33" s="47">
        <v>9000</v>
      </c>
      <c r="E33" s="53" t="s">
        <v>8</v>
      </c>
      <c r="F33" s="48"/>
      <c r="G33" s="49"/>
      <c r="H33" s="50"/>
    </row>
    <row r="34" spans="1:8" ht="20.25" customHeight="1" x14ac:dyDescent="0.2">
      <c r="A34" s="45" t="s">
        <v>70</v>
      </c>
      <c r="B34" s="46" t="s">
        <v>46</v>
      </c>
      <c r="C34" s="45" t="s">
        <v>49</v>
      </c>
      <c r="D34" s="47">
        <v>43000</v>
      </c>
      <c r="E34" s="53" t="s">
        <v>8</v>
      </c>
      <c r="F34" s="48"/>
      <c r="G34" s="49"/>
      <c r="H34" s="50"/>
    </row>
    <row r="35" spans="1:8" ht="20.25" customHeight="1" x14ac:dyDescent="0.2">
      <c r="A35" s="45" t="s">
        <v>71</v>
      </c>
      <c r="B35" s="46" t="s">
        <v>46</v>
      </c>
      <c r="C35" s="45" t="s">
        <v>47</v>
      </c>
      <c r="D35" s="47">
        <v>41000</v>
      </c>
      <c r="E35" s="53" t="s">
        <v>8</v>
      </c>
      <c r="F35" s="48"/>
      <c r="G35" s="49"/>
      <c r="H35" s="50"/>
    </row>
    <row r="36" spans="1:8" ht="20.25" customHeight="1" x14ac:dyDescent="0.2">
      <c r="A36" s="45" t="s">
        <v>72</v>
      </c>
      <c r="B36" s="46" t="s">
        <v>57</v>
      </c>
      <c r="C36" s="45" t="s">
        <v>58</v>
      </c>
      <c r="D36" s="47">
        <v>6000</v>
      </c>
      <c r="E36" s="53" t="s">
        <v>11</v>
      </c>
      <c r="F36" s="48"/>
      <c r="G36" s="49"/>
      <c r="H36" s="50"/>
    </row>
    <row r="37" spans="1:8" ht="20.25" customHeight="1" x14ac:dyDescent="0.2">
      <c r="A37" s="54" t="s">
        <v>73</v>
      </c>
      <c r="B37" s="88" t="s">
        <v>57</v>
      </c>
      <c r="C37" s="54" t="s">
        <v>58</v>
      </c>
      <c r="D37" s="114">
        <v>6000</v>
      </c>
      <c r="E37" s="52" t="s">
        <v>11</v>
      </c>
      <c r="F37" s="48"/>
      <c r="G37" s="49"/>
      <c r="H37" s="50"/>
    </row>
    <row r="38" spans="1:8" ht="20.25" customHeight="1" x14ac:dyDescent="0.2">
      <c r="A38" s="54" t="s">
        <v>74</v>
      </c>
      <c r="B38" s="88" t="s">
        <v>75</v>
      </c>
      <c r="C38" s="54" t="s">
        <v>49</v>
      </c>
      <c r="D38" s="114">
        <v>62000</v>
      </c>
      <c r="E38" s="52" t="s">
        <v>5</v>
      </c>
      <c r="F38" s="48"/>
      <c r="G38" s="49"/>
      <c r="H38" s="50"/>
    </row>
    <row r="39" spans="1:8" ht="20.25" customHeight="1" x14ac:dyDescent="0.2">
      <c r="A39" s="54" t="s">
        <v>76</v>
      </c>
      <c r="B39" s="88" t="s">
        <v>75</v>
      </c>
      <c r="C39" s="54" t="s">
        <v>77</v>
      </c>
      <c r="D39" s="114">
        <v>37500</v>
      </c>
      <c r="E39" s="52" t="s">
        <v>11</v>
      </c>
      <c r="F39" s="48"/>
      <c r="G39" s="49"/>
      <c r="H39" s="50"/>
    </row>
    <row r="40" spans="1:8" ht="20.25" customHeight="1" x14ac:dyDescent="0.2">
      <c r="A40" s="54" t="s">
        <v>78</v>
      </c>
      <c r="B40" s="88" t="s">
        <v>75</v>
      </c>
      <c r="C40" s="54" t="s">
        <v>77</v>
      </c>
      <c r="D40" s="114">
        <v>37500</v>
      </c>
      <c r="E40" s="52" t="s">
        <v>5</v>
      </c>
      <c r="F40" s="48"/>
      <c r="G40" s="49"/>
      <c r="H40" s="50"/>
    </row>
    <row r="41" spans="1:8" ht="20.25" customHeight="1" x14ac:dyDescent="0.2">
      <c r="A41" s="54"/>
      <c r="B41" s="88"/>
      <c r="C41" s="54"/>
      <c r="D41" s="114"/>
      <c r="E41" s="52"/>
      <c r="F41" s="48"/>
      <c r="G41" s="49"/>
      <c r="H41" s="50"/>
    </row>
    <row r="42" spans="1:8" ht="20.25" customHeight="1" x14ac:dyDescent="0.2">
      <c r="A42" s="45"/>
      <c r="B42" s="46"/>
      <c r="C42" s="45"/>
      <c r="D42" s="47"/>
      <c r="E42" s="53"/>
      <c r="F42" s="48"/>
      <c r="G42" s="49"/>
      <c r="H42" s="50"/>
    </row>
    <row r="43" spans="1:8" ht="20.25" customHeight="1" x14ac:dyDescent="0.2">
      <c r="A43" s="45"/>
      <c r="B43" s="46"/>
      <c r="C43" s="45"/>
      <c r="D43" s="47"/>
      <c r="E43" s="53"/>
      <c r="F43" s="48"/>
      <c r="G43" s="49"/>
      <c r="H43" s="50"/>
    </row>
    <row r="44" spans="1:8" ht="20.25" customHeight="1" x14ac:dyDescent="0.2">
      <c r="A44" s="54"/>
      <c r="B44" s="88"/>
      <c r="C44" s="54"/>
      <c r="D44" s="114"/>
      <c r="E44" s="52"/>
      <c r="F44" s="48"/>
      <c r="G44" s="49"/>
      <c r="H44" s="50"/>
    </row>
    <row r="45" spans="1:8" ht="20.25" customHeight="1" x14ac:dyDescent="0.2">
      <c r="A45" s="45"/>
      <c r="B45" s="46"/>
      <c r="C45" s="45"/>
      <c r="D45" s="47"/>
      <c r="E45" s="53"/>
      <c r="F45" s="48"/>
      <c r="G45" s="49"/>
      <c r="H45" s="50"/>
    </row>
    <row r="46" spans="1:8" ht="20.25" customHeight="1" x14ac:dyDescent="0.2">
      <c r="A46" s="54"/>
      <c r="B46" s="88"/>
      <c r="C46" s="54"/>
      <c r="D46" s="114"/>
      <c r="E46" s="52"/>
      <c r="F46" s="48"/>
      <c r="G46" s="49"/>
      <c r="H46" s="50"/>
    </row>
    <row r="47" spans="1:8" ht="20.25" customHeight="1" x14ac:dyDescent="0.2">
      <c r="A47" s="54"/>
      <c r="B47" s="88"/>
      <c r="C47" s="54"/>
      <c r="D47" s="114"/>
      <c r="E47" s="52"/>
      <c r="F47" s="48"/>
      <c r="G47" s="49"/>
      <c r="H47" s="50"/>
    </row>
    <row r="48" spans="1:8" ht="20.25" customHeight="1" x14ac:dyDescent="0.2">
      <c r="A48" s="45"/>
      <c r="B48" s="46"/>
      <c r="C48" s="45"/>
      <c r="D48" s="47"/>
      <c r="E48" s="53"/>
      <c r="F48" s="48"/>
      <c r="G48" s="49"/>
      <c r="H48" s="50"/>
    </row>
    <row r="49" spans="1:8" ht="20.25" customHeight="1" x14ac:dyDescent="0.2">
      <c r="A49" s="45"/>
      <c r="B49" s="46"/>
      <c r="C49" s="45"/>
      <c r="D49" s="47"/>
      <c r="E49" s="53"/>
      <c r="F49" s="48"/>
      <c r="G49" s="49"/>
      <c r="H49" s="50"/>
    </row>
    <row r="50" spans="1:8" ht="20.25" customHeight="1" x14ac:dyDescent="0.2">
      <c r="A50" s="45"/>
      <c r="B50" s="46"/>
      <c r="C50" s="45"/>
      <c r="D50" s="47"/>
      <c r="E50" s="53"/>
      <c r="F50" s="48"/>
      <c r="G50" s="49"/>
      <c r="H50" s="50"/>
    </row>
    <row r="51" spans="1:8" ht="20.25" customHeight="1" x14ac:dyDescent="0.2">
      <c r="A51" s="49"/>
      <c r="B51" s="48"/>
      <c r="C51" s="49"/>
      <c r="D51" s="80"/>
      <c r="E51" s="52"/>
      <c r="F51" s="48"/>
      <c r="G51" s="49"/>
      <c r="H51" s="50"/>
    </row>
    <row r="52" spans="1:8" ht="20.25" customHeight="1" x14ac:dyDescent="0.2">
      <c r="A52" s="54"/>
      <c r="B52" s="88"/>
      <c r="C52" s="54"/>
      <c r="D52" s="114"/>
      <c r="E52" s="52"/>
      <c r="F52" s="48"/>
      <c r="G52" s="49"/>
      <c r="H52" s="50"/>
    </row>
    <row r="53" spans="1:8" ht="20.25" customHeight="1" x14ac:dyDescent="0.2">
      <c r="A53" s="45"/>
      <c r="B53" s="46"/>
      <c r="C53" s="45"/>
      <c r="D53" s="47"/>
      <c r="E53" s="53"/>
      <c r="F53" s="48"/>
      <c r="G53" s="49"/>
      <c r="H53" s="50"/>
    </row>
    <row r="54" spans="1:8" ht="20.25" customHeight="1" x14ac:dyDescent="0.2">
      <c r="A54" s="45"/>
      <c r="B54" s="46"/>
      <c r="C54" s="45"/>
      <c r="D54" s="47"/>
      <c r="E54" s="53"/>
      <c r="F54" s="48"/>
      <c r="G54" s="49"/>
      <c r="H54" s="50"/>
    </row>
    <row r="55" spans="1:8" ht="20.25" customHeight="1" x14ac:dyDescent="0.2">
      <c r="A55" s="45"/>
      <c r="B55" s="46"/>
      <c r="C55" s="45"/>
      <c r="D55" s="47"/>
      <c r="E55" s="53"/>
      <c r="F55" s="48"/>
      <c r="G55" s="49"/>
      <c r="H55" s="50"/>
    </row>
    <row r="56" spans="1:8" ht="20.25" customHeight="1" x14ac:dyDescent="0.2">
      <c r="A56" s="54"/>
      <c r="B56" s="88"/>
      <c r="C56" s="54"/>
      <c r="D56" s="114"/>
      <c r="E56" s="52"/>
      <c r="F56" s="46"/>
      <c r="G56" s="45"/>
      <c r="H56" s="58"/>
    </row>
    <row r="57" spans="1:8" ht="20.25" customHeight="1" x14ac:dyDescent="0.2">
      <c r="A57" s="59"/>
      <c r="B57" s="48"/>
      <c r="C57" s="49"/>
      <c r="D57" s="51"/>
      <c r="E57" s="57"/>
      <c r="F57" s="46"/>
      <c r="G57" s="45"/>
      <c r="H57" s="58"/>
    </row>
    <row r="58" spans="1:8" ht="20.25" customHeight="1" x14ac:dyDescent="0.2">
      <c r="A58" s="59"/>
      <c r="B58" s="48"/>
      <c r="C58" s="49"/>
      <c r="D58" s="51"/>
      <c r="E58" s="57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59"/>
      <c r="B61" s="48"/>
      <c r="C61" s="49"/>
      <c r="D61" s="51"/>
      <c r="E61" s="61"/>
      <c r="F61" s="46"/>
      <c r="G61" s="45"/>
      <c r="H61" s="58"/>
    </row>
    <row r="62" spans="1:8" ht="20.25" customHeight="1" x14ac:dyDescent="0.2">
      <c r="A62" s="59"/>
      <c r="B62" s="48"/>
      <c r="C62" s="49"/>
      <c r="D62" s="51"/>
      <c r="E62" s="61"/>
      <c r="F62" s="46"/>
      <c r="G62" s="45"/>
      <c r="H62" s="58"/>
    </row>
    <row r="63" spans="1:8" ht="20.25" customHeight="1" x14ac:dyDescent="0.2">
      <c r="A63" s="59"/>
      <c r="B63" s="48"/>
      <c r="C63" s="49"/>
      <c r="D63" s="51"/>
      <c r="E63" s="61"/>
      <c r="F63" s="46"/>
      <c r="G63" s="45"/>
      <c r="H63" s="58"/>
    </row>
    <row r="64" spans="1:8" ht="20.25" customHeight="1" x14ac:dyDescent="0.2">
      <c r="A64" s="59"/>
      <c r="B64" s="48"/>
      <c r="C64" s="49"/>
      <c r="D64" s="51"/>
      <c r="E64" s="61"/>
      <c r="F64" s="46"/>
      <c r="G64" s="45"/>
      <c r="H64" s="58"/>
    </row>
    <row r="65" spans="1:8" ht="20.25" customHeight="1" x14ac:dyDescent="0.2">
      <c r="A65" s="59"/>
      <c r="B65" s="48"/>
      <c r="C65" s="49"/>
      <c r="D65" s="51"/>
      <c r="E65" s="61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>
      <c r="A70" s="60"/>
      <c r="B70" s="46"/>
      <c r="C70" s="45"/>
      <c r="D70" s="47"/>
      <c r="E70" s="58"/>
      <c r="F70" s="46"/>
      <c r="G70" s="45"/>
      <c r="H70" s="58"/>
    </row>
    <row r="71" spans="1:8" ht="20.25" customHeight="1" x14ac:dyDescent="0.2">
      <c r="A71" s="60"/>
      <c r="B71" s="46"/>
      <c r="C71" s="45"/>
      <c r="D71" s="47"/>
      <c r="E71" s="58"/>
      <c r="F71" s="46"/>
      <c r="G71" s="45"/>
      <c r="H71" s="58"/>
    </row>
    <row r="72" spans="1:8" ht="20.25" customHeight="1" x14ac:dyDescent="0.2">
      <c r="A72" s="60"/>
      <c r="B72" s="46"/>
      <c r="C72" s="45"/>
      <c r="D72" s="47"/>
      <c r="E72" s="58"/>
      <c r="F72" s="46"/>
      <c r="G72" s="45"/>
      <c r="H72" s="58"/>
    </row>
    <row r="73" spans="1:8" ht="20.25" customHeight="1" x14ac:dyDescent="0.2">
      <c r="A73" s="60"/>
      <c r="B73" s="46"/>
      <c r="C73" s="45"/>
      <c r="D73" s="47"/>
      <c r="E73" s="58"/>
      <c r="F73" s="46"/>
      <c r="G73" s="45"/>
      <c r="H73" s="58"/>
    </row>
    <row r="74" spans="1:8" ht="20.25" customHeight="1" x14ac:dyDescent="0.2">
      <c r="A74" s="60"/>
      <c r="B74" s="46"/>
      <c r="C74" s="45"/>
      <c r="D74" s="47"/>
      <c r="E74" s="58"/>
      <c r="F74" s="46"/>
      <c r="G74" s="45"/>
      <c r="H74" s="58"/>
    </row>
    <row r="75" spans="1:8" ht="20.25" customHeight="1" x14ac:dyDescent="0.2">
      <c r="A75" s="60"/>
      <c r="B75" s="46"/>
      <c r="C75" s="45"/>
      <c r="D75" s="47"/>
      <c r="E75" s="58"/>
      <c r="F75" s="46"/>
      <c r="G75" s="45"/>
      <c r="H75" s="58"/>
    </row>
    <row r="76" spans="1:8" ht="20.25" customHeight="1" x14ac:dyDescent="0.2">
      <c r="A76" s="60"/>
      <c r="B76" s="46"/>
      <c r="C76" s="45"/>
      <c r="D76" s="47"/>
      <c r="E76" s="58"/>
      <c r="F76" s="46"/>
      <c r="G76" s="45"/>
      <c r="H76" s="58"/>
    </row>
    <row r="77" spans="1:8" ht="20.25" customHeight="1" x14ac:dyDescent="0.2">
      <c r="A77" s="60"/>
      <c r="B77" s="46"/>
      <c r="C77" s="45"/>
      <c r="D77" s="47"/>
      <c r="E77" s="58"/>
      <c r="F77" s="46"/>
      <c r="G77" s="45"/>
      <c r="H77" s="58"/>
    </row>
    <row r="78" spans="1:8" ht="20.25" customHeight="1" x14ac:dyDescent="0.2">
      <c r="A78" s="60"/>
      <c r="B78" s="46"/>
      <c r="C78" s="45"/>
      <c r="D78" s="47"/>
      <c r="E78" s="58"/>
      <c r="F78" s="46"/>
      <c r="G78" s="45"/>
      <c r="H78" s="58"/>
    </row>
    <row r="79" spans="1:8" ht="20.25" customHeight="1" x14ac:dyDescent="0.2">
      <c r="A79" s="60"/>
      <c r="B79" s="46"/>
      <c r="C79" s="45"/>
      <c r="D79" s="47"/>
      <c r="E79" s="58"/>
      <c r="F79" s="46"/>
      <c r="G79" s="45"/>
      <c r="H79" s="58"/>
    </row>
    <row r="80" spans="1:8" ht="20.25" customHeight="1" x14ac:dyDescent="0.2">
      <c r="A80" s="60"/>
      <c r="B80" s="46"/>
      <c r="C80" s="45"/>
      <c r="D80" s="47"/>
      <c r="E80" s="58"/>
      <c r="F80" s="46"/>
      <c r="G80" s="45"/>
      <c r="H80" s="58"/>
    </row>
    <row r="81" spans="1:8" ht="20.25" customHeight="1" x14ac:dyDescent="0.2">
      <c r="A81" s="60"/>
      <c r="B81" s="46"/>
      <c r="C81" s="45"/>
      <c r="D81" s="47"/>
      <c r="E81" s="58"/>
      <c r="F81" s="46"/>
      <c r="G81" s="45"/>
      <c r="H81" s="58"/>
    </row>
    <row r="82" spans="1:8" ht="20.25" customHeight="1" x14ac:dyDescent="0.2">
      <c r="A82" s="60"/>
      <c r="B82" s="46"/>
      <c r="C82" s="45"/>
      <c r="D82" s="47"/>
      <c r="E82" s="58"/>
      <c r="F82" s="46"/>
      <c r="G82" s="45"/>
      <c r="H82" s="58"/>
    </row>
    <row r="83" spans="1:8" ht="20.25" customHeight="1" x14ac:dyDescent="0.2">
      <c r="A83" s="60"/>
      <c r="B83" s="46"/>
      <c r="C83" s="45"/>
      <c r="D83" s="47"/>
      <c r="E83" s="58"/>
      <c r="F83" s="46"/>
      <c r="G83" s="45"/>
      <c r="H83" s="58"/>
    </row>
    <row r="84" spans="1:8" ht="20.25" customHeight="1" x14ac:dyDescent="0.2">
      <c r="A84" s="60"/>
      <c r="B84" s="46"/>
      <c r="C84" s="45"/>
      <c r="D84" s="47"/>
      <c r="E84" s="58"/>
      <c r="F84" s="46"/>
      <c r="G84" s="45"/>
      <c r="H84" s="58"/>
    </row>
    <row r="85" spans="1:8" ht="20.25" customHeight="1" x14ac:dyDescent="0.2">
      <c r="A85" s="60"/>
      <c r="B85" s="46"/>
      <c r="C85" s="45"/>
      <c r="D85" s="47"/>
      <c r="E85" s="58"/>
      <c r="F85" s="46"/>
      <c r="G85" s="45"/>
      <c r="H85" s="58"/>
    </row>
    <row r="86" spans="1:8" ht="20.25" customHeight="1" x14ac:dyDescent="0.2">
      <c r="A86" s="60"/>
      <c r="B86" s="46"/>
      <c r="C86" s="45"/>
      <c r="D86" s="47"/>
      <c r="E86" s="58"/>
      <c r="F86" s="46"/>
      <c r="G86" s="45"/>
      <c r="H86" s="58"/>
    </row>
    <row r="87" spans="1:8" ht="20.25" customHeight="1" x14ac:dyDescent="0.2">
      <c r="A87" s="60"/>
      <c r="B87" s="46"/>
      <c r="C87" s="45"/>
      <c r="D87" s="47"/>
      <c r="E87" s="58"/>
      <c r="F87" s="46"/>
      <c r="G87" s="45"/>
      <c r="H87" s="58"/>
    </row>
    <row r="88" spans="1:8" ht="20.25" customHeight="1" x14ac:dyDescent="0.2">
      <c r="A88" s="60"/>
      <c r="B88" s="46"/>
      <c r="C88" s="45"/>
      <c r="D88" s="47"/>
      <c r="E88" s="58"/>
      <c r="F88" s="46"/>
      <c r="G88" s="45"/>
      <c r="H88" s="58"/>
    </row>
    <row r="89" spans="1:8" ht="20.25" customHeight="1" x14ac:dyDescent="0.2">
      <c r="A89" s="60"/>
      <c r="B89" s="46"/>
      <c r="C89" s="45"/>
      <c r="D89" s="47"/>
      <c r="E89" s="58"/>
      <c r="F89" s="46"/>
      <c r="G89" s="45"/>
      <c r="H89" s="58"/>
    </row>
    <row r="90" spans="1:8" ht="20.25" customHeight="1" x14ac:dyDescent="0.2">
      <c r="A90" s="60"/>
      <c r="B90" s="46"/>
      <c r="C90" s="45"/>
      <c r="D90" s="47"/>
      <c r="E90" s="58"/>
      <c r="F90" s="46"/>
      <c r="G90" s="45"/>
      <c r="H90" s="58"/>
    </row>
    <row r="91" spans="1:8" ht="20.25" customHeight="1" x14ac:dyDescent="0.2">
      <c r="A91" s="60"/>
      <c r="B91" s="46"/>
      <c r="C91" s="45"/>
      <c r="D91" s="47"/>
      <c r="E91" s="58"/>
      <c r="F91" s="46"/>
      <c r="G91" s="45"/>
      <c r="H91" s="58"/>
    </row>
    <row r="92" spans="1:8" ht="20.25" customHeight="1" x14ac:dyDescent="0.2">
      <c r="A92" s="60"/>
      <c r="B92" s="46"/>
      <c r="C92" s="45"/>
      <c r="D92" s="47"/>
      <c r="E92" s="58"/>
      <c r="F92" s="46"/>
      <c r="G92" s="45"/>
      <c r="H92" s="58"/>
    </row>
    <row r="93" spans="1:8" ht="20.25" customHeight="1" x14ac:dyDescent="0.2">
      <c r="A93" s="60"/>
      <c r="B93" s="46"/>
      <c r="C93" s="45"/>
      <c r="D93" s="47"/>
      <c r="E93" s="58"/>
      <c r="F93" s="46"/>
      <c r="G93" s="45"/>
      <c r="H93" s="58"/>
    </row>
    <row r="94" spans="1:8" ht="20.25" customHeight="1" x14ac:dyDescent="0.2">
      <c r="A94" s="60"/>
      <c r="B94" s="46"/>
      <c r="C94" s="45"/>
      <c r="D94" s="47"/>
      <c r="E94" s="58"/>
      <c r="F94" s="46"/>
      <c r="G94" s="45"/>
      <c r="H94" s="58"/>
    </row>
    <row r="95" spans="1:8" ht="20.25" customHeight="1" x14ac:dyDescent="0.2">
      <c r="A95" s="60"/>
      <c r="B95" s="46"/>
      <c r="C95" s="45"/>
      <c r="D95" s="47"/>
      <c r="E95" s="58"/>
      <c r="F95" s="46"/>
      <c r="G95" s="45"/>
      <c r="H95" s="58"/>
    </row>
    <row r="96" spans="1:8" ht="20.25" customHeight="1" x14ac:dyDescent="0.2">
      <c r="A96" s="60"/>
      <c r="B96" s="46"/>
      <c r="C96" s="45"/>
      <c r="D96" s="47"/>
      <c r="E96" s="58"/>
      <c r="F96" s="46"/>
      <c r="G96" s="45"/>
      <c r="H96" s="58"/>
    </row>
    <row r="97" spans="1:8" ht="20.25" customHeight="1" x14ac:dyDescent="0.2">
      <c r="A97" s="60"/>
      <c r="B97" s="46"/>
      <c r="C97" s="45"/>
      <c r="D97" s="47"/>
      <c r="E97" s="58"/>
      <c r="F97" s="46"/>
      <c r="G97" s="45"/>
      <c r="H97" s="58"/>
    </row>
    <row r="98" spans="1:8" ht="20.25" customHeight="1" x14ac:dyDescent="0.2">
      <c r="A98" s="60"/>
      <c r="B98" s="46"/>
      <c r="C98" s="45"/>
      <c r="D98" s="47"/>
      <c r="E98" s="58"/>
      <c r="F98" s="46"/>
      <c r="G98" s="45"/>
      <c r="H98" s="58"/>
    </row>
    <row r="99" spans="1:8" ht="20.25" customHeight="1" x14ac:dyDescent="0.2">
      <c r="A99" s="60"/>
      <c r="B99" s="46"/>
      <c r="C99" s="45"/>
      <c r="D99" s="47"/>
      <c r="E99" s="58"/>
      <c r="F99" s="46"/>
      <c r="G99" s="45"/>
      <c r="H99" s="58"/>
    </row>
    <row r="100" spans="1:8" ht="20.25" customHeight="1" x14ac:dyDescent="0.2">
      <c r="A100" s="60"/>
      <c r="B100" s="46"/>
      <c r="C100" s="45"/>
      <c r="D100" s="47"/>
      <c r="E100" s="58"/>
      <c r="F100" s="46"/>
      <c r="G100" s="45"/>
      <c r="H100" s="58"/>
    </row>
    <row r="101" spans="1:8" ht="20.25" customHeight="1" x14ac:dyDescent="0.2">
      <c r="A101" s="60"/>
      <c r="B101" s="46"/>
      <c r="C101" s="45"/>
      <c r="D101" s="47"/>
      <c r="E101" s="58"/>
      <c r="F101" s="46"/>
      <c r="G101" s="45"/>
      <c r="H101" s="58"/>
    </row>
    <row r="102" spans="1:8" ht="20.25" customHeight="1" x14ac:dyDescent="0.2">
      <c r="A102" s="60"/>
      <c r="B102" s="46"/>
      <c r="C102" s="45"/>
      <c r="D102" s="47"/>
      <c r="E102" s="58"/>
      <c r="F102" s="46"/>
      <c r="G102" s="45"/>
      <c r="H102" s="58"/>
    </row>
    <row r="103" spans="1:8" ht="20.25" customHeight="1" x14ac:dyDescent="0.2">
      <c r="A103" s="60"/>
      <c r="B103" s="46"/>
      <c r="C103" s="45"/>
      <c r="D103" s="47"/>
      <c r="E103" s="58"/>
      <c r="F103" s="46"/>
      <c r="G103" s="45"/>
      <c r="H103" s="58"/>
    </row>
    <row r="104" spans="1:8" ht="20.25" customHeight="1" x14ac:dyDescent="0.2">
      <c r="A104" s="60"/>
      <c r="B104" s="46"/>
      <c r="C104" s="45"/>
      <c r="D104" s="47"/>
      <c r="E104" s="58"/>
      <c r="F104" s="46"/>
      <c r="G104" s="45"/>
      <c r="H104" s="58"/>
    </row>
    <row r="105" spans="1:8" ht="20.25" customHeight="1" x14ac:dyDescent="0.2">
      <c r="A105" s="60"/>
      <c r="B105" s="46"/>
      <c r="C105" s="45"/>
      <c r="D105" s="47"/>
      <c r="E105" s="58"/>
      <c r="F105" s="46"/>
      <c r="G105" s="45"/>
      <c r="H105" s="58"/>
    </row>
    <row r="106" spans="1:8" ht="20.25" customHeight="1" x14ac:dyDescent="0.2">
      <c r="A106" s="60"/>
      <c r="B106" s="46"/>
      <c r="C106" s="45"/>
      <c r="D106" s="47"/>
      <c r="E106" s="58"/>
      <c r="F106" s="46"/>
      <c r="G106" s="45"/>
      <c r="H106" s="58"/>
    </row>
    <row r="107" spans="1:8" ht="20.25" customHeight="1" x14ac:dyDescent="0.2">
      <c r="A107" s="60"/>
      <c r="B107" s="46"/>
      <c r="C107" s="45"/>
      <c r="D107" s="47"/>
      <c r="E107" s="58"/>
      <c r="F107" s="46"/>
      <c r="G107" s="45"/>
      <c r="H107" s="58"/>
    </row>
    <row r="108" spans="1:8" ht="20.25" customHeight="1" x14ac:dyDescent="0.2">
      <c r="A108" s="60"/>
      <c r="B108" s="46"/>
      <c r="C108" s="45"/>
      <c r="D108" s="47"/>
      <c r="E108" s="58"/>
      <c r="F108" s="46"/>
      <c r="G108" s="45"/>
      <c r="H108" s="58"/>
    </row>
    <row r="109" spans="1:8" ht="20.25" customHeight="1" x14ac:dyDescent="0.2">
      <c r="A109" s="60"/>
      <c r="B109" s="46"/>
      <c r="C109" s="45"/>
      <c r="D109" s="47"/>
      <c r="E109" s="58"/>
      <c r="F109" s="46"/>
      <c r="G109" s="45"/>
      <c r="H109" s="58"/>
    </row>
    <row r="110" spans="1:8" ht="20.25" customHeight="1" x14ac:dyDescent="0.2">
      <c r="A110" s="60"/>
      <c r="B110" s="46"/>
      <c r="C110" s="45"/>
      <c r="D110" s="47"/>
      <c r="E110" s="58"/>
      <c r="F110" s="46"/>
      <c r="G110" s="45"/>
      <c r="H110" s="58"/>
    </row>
    <row r="111" spans="1:8" ht="20.25" customHeight="1" x14ac:dyDescent="0.2">
      <c r="A111" s="60"/>
      <c r="B111" s="46"/>
      <c r="C111" s="45"/>
      <c r="D111" s="47"/>
      <c r="E111" s="58"/>
      <c r="F111" s="46"/>
      <c r="G111" s="45"/>
      <c r="H111" s="58"/>
    </row>
    <row r="112" spans="1:8" ht="20.25" customHeight="1" x14ac:dyDescent="0.2">
      <c r="A112" s="60"/>
      <c r="B112" s="46"/>
      <c r="C112" s="45"/>
      <c r="D112" s="47"/>
      <c r="E112" s="58"/>
      <c r="F112" s="46"/>
      <c r="G112" s="45"/>
      <c r="H112" s="58"/>
    </row>
  </sheetData>
  <sheetProtection sheet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52">
    <sortCondition ref="B15:B52"/>
    <sortCondition ref="A15:A52"/>
  </sortState>
  <mergeCells count="2">
    <mergeCell ref="A13:D13"/>
    <mergeCell ref="F13:H13"/>
  </mergeCells>
  <dataValidations count="1">
    <dataValidation type="list" allowBlank="1" showInputMessage="1" showErrorMessage="1" sqref="E15:E112" xr:uid="{00000000-0002-0000-01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MK110"/>
  <sheetViews>
    <sheetView zoomScale="70" zoomScaleNormal="70" workbookViewId="0">
      <pane ySplit="14" topLeftCell="A15" activePane="bottomLeft" state="frozen"/>
      <selection activeCell="A15" sqref="A15:E54"/>
      <selection pane="bottomLeft" activeCell="D32" sqref="D32"/>
    </sheetView>
  </sheetViews>
  <sheetFormatPr defaultRowHeight="15" x14ac:dyDescent="0.2"/>
  <cols>
    <col min="1" max="1" width="33" style="8" customWidth="1"/>
    <col min="2" max="2" width="15.42578125" style="8" customWidth="1"/>
    <col min="3" max="3" width="31.140625" style="8" customWidth="1"/>
    <col min="4" max="4" width="18.42578125" style="9" customWidth="1"/>
    <col min="5" max="5" width="24.85546875" style="9" customWidth="1"/>
    <col min="6" max="6" width="25.5703125" style="8" customWidth="1"/>
    <col min="7" max="7" width="70.71093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7.710937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'1201'!C1+1</f>
        <v>45262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SUMIF(E$15:E110,E2,D$15:D110)</f>
        <v>0</v>
      </c>
      <c r="E2" s="17" t="s">
        <v>5</v>
      </c>
      <c r="F2" s="14" t="s">
        <v>20</v>
      </c>
      <c r="G2" s="15" t="s">
        <v>5</v>
      </c>
      <c r="H2" s="17">
        <f>SUM(H15:H110)-(H3+H4+H5)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SUMIF(E$15:E110,E3,D$15:D110)</f>
        <v>0</v>
      </c>
      <c r="E3" s="21" t="s">
        <v>6</v>
      </c>
      <c r="F3" s="20"/>
      <c r="G3" s="13" t="s">
        <v>6</v>
      </c>
      <c r="H3" s="21">
        <f>SUMIF(G15:G110,G3,H15:H110)</f>
        <v>0</v>
      </c>
      <c r="I3" s="13"/>
      <c r="J3" s="22" t="s">
        <v>22</v>
      </c>
      <c r="K3" s="62">
        <f>'1201'!K8</f>
        <v>131985</v>
      </c>
    </row>
    <row r="4" spans="1:11" ht="15.75" x14ac:dyDescent="0.25">
      <c r="A4" s="20"/>
      <c r="B4" s="13"/>
      <c r="C4" s="13"/>
      <c r="D4" s="12">
        <f>SUMIF(E$15:E110,E4,D$15:D110)</f>
        <v>0</v>
      </c>
      <c r="E4" s="21" t="s">
        <v>7</v>
      </c>
      <c r="F4" s="20"/>
      <c r="G4" s="13" t="s">
        <v>7</v>
      </c>
      <c r="H4" s="21">
        <f>SUMIF(G15:G110,G4,H15:H110)</f>
        <v>0</v>
      </c>
      <c r="I4" s="13"/>
      <c r="J4" s="10" t="s">
        <v>23</v>
      </c>
      <c r="K4" s="30">
        <f>'1201'!K9</f>
        <v>4492000</v>
      </c>
    </row>
    <row r="5" spans="1:11" x14ac:dyDescent="0.2">
      <c r="A5" s="25"/>
      <c r="B5" s="13"/>
      <c r="C5" s="13"/>
      <c r="D5" s="12">
        <f>SUMIF(E$15:E110,E5,D$15:D110)</f>
        <v>0</v>
      </c>
      <c r="E5" s="21" t="s">
        <v>8</v>
      </c>
      <c r="F5" s="25"/>
      <c r="G5" s="13" t="s">
        <v>24</v>
      </c>
      <c r="H5" s="21">
        <f>SUMIF(G15:G110,G5,H15:H110)</f>
        <v>0</v>
      </c>
      <c r="I5" s="13"/>
      <c r="J5" s="13" t="s">
        <v>25</v>
      </c>
      <c r="K5" s="12">
        <f>'1201'!K10</f>
        <v>0</v>
      </c>
    </row>
    <row r="6" spans="1:11" x14ac:dyDescent="0.2">
      <c r="A6" s="25"/>
      <c r="B6" s="13"/>
      <c r="C6" s="13"/>
      <c r="D6" s="12">
        <f>SUMIF(E$15:E110,E6,D$15:D110)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SUMIF(E$15:E110,E7,D$15:D110)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SUMIF(E$15:E110,E8,D$15:D110)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131985</v>
      </c>
    </row>
    <row r="9" spans="1:11" ht="15.75" x14ac:dyDescent="0.25">
      <c r="A9" s="25"/>
      <c r="B9" s="13"/>
      <c r="C9" s="13"/>
      <c r="D9" s="12">
        <f>SUMIF(E$15:E110,E9,D$15:D110)</f>
        <v>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4492000</v>
      </c>
    </row>
    <row r="10" spans="1:11" x14ac:dyDescent="0.2">
      <c r="A10" s="25"/>
      <c r="B10" s="13"/>
      <c r="C10" s="13"/>
      <c r="D10" s="12">
        <f>SUMIF(E$15:E110,E10,D$15:D110)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0</v>
      </c>
      <c r="E11" s="34"/>
      <c r="F11" s="31"/>
      <c r="G11" s="32" t="s">
        <v>30</v>
      </c>
      <c r="H11" s="34">
        <f>SUM(H2:H9)</f>
        <v>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SUM(D15:D110)</f>
        <v>0</v>
      </c>
      <c r="E12" s="12"/>
      <c r="F12" s="13"/>
      <c r="G12" s="35" t="s">
        <v>31</v>
      </c>
      <c r="H12" s="36">
        <f>SUM(H15:H110)</f>
        <v>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x14ac:dyDescent="0.2">
      <c r="A14" s="63" t="s">
        <v>32</v>
      </c>
      <c r="B14" s="64" t="s">
        <v>33</v>
      </c>
      <c r="C14" s="65" t="s">
        <v>34</v>
      </c>
      <c r="D14" s="66" t="s">
        <v>35</v>
      </c>
      <c r="E14" s="67" t="s">
        <v>36</v>
      </c>
      <c r="F14" s="68" t="s">
        <v>37</v>
      </c>
      <c r="G14" s="68" t="s">
        <v>34</v>
      </c>
      <c r="H14" s="69" t="s">
        <v>38</v>
      </c>
    </row>
    <row r="15" spans="1:11" s="71" customFormat="1" ht="20.25" customHeight="1" x14ac:dyDescent="0.2">
      <c r="A15" s="49"/>
      <c r="B15" s="48"/>
      <c r="C15" s="49"/>
      <c r="D15" s="51"/>
      <c r="E15" s="92"/>
      <c r="F15" s="48"/>
      <c r="G15" s="49"/>
      <c r="H15" s="50"/>
    </row>
    <row r="16" spans="1:11" s="71" customFormat="1" ht="20.25" customHeight="1" x14ac:dyDescent="0.2">
      <c r="A16" s="49"/>
      <c r="B16" s="48"/>
      <c r="C16" s="49"/>
      <c r="D16" s="51"/>
      <c r="E16" s="52"/>
      <c r="F16" s="48"/>
      <c r="G16" s="49"/>
      <c r="H16" s="50"/>
    </row>
    <row r="17" spans="1:8" s="71" customFormat="1" ht="20.25" customHeight="1" x14ac:dyDescent="0.2">
      <c r="A17" s="49"/>
      <c r="B17" s="48"/>
      <c r="C17" s="49"/>
      <c r="D17" s="51"/>
      <c r="E17" s="50"/>
      <c r="F17" s="48"/>
      <c r="G17" s="49"/>
      <c r="H17" s="50"/>
    </row>
    <row r="18" spans="1:8" s="71" customFormat="1" ht="20.25" customHeight="1" x14ac:dyDescent="0.2">
      <c r="A18" s="49"/>
      <c r="B18" s="48"/>
      <c r="C18" s="49"/>
      <c r="D18" s="51"/>
      <c r="E18" s="52"/>
      <c r="F18" s="48"/>
      <c r="G18" s="49"/>
      <c r="H18" s="50"/>
    </row>
    <row r="19" spans="1:8" s="71" customFormat="1" ht="20.25" customHeight="1" x14ac:dyDescent="0.2">
      <c r="A19" s="49"/>
      <c r="B19" s="48"/>
      <c r="C19" s="49"/>
      <c r="D19" s="51"/>
      <c r="E19" s="52"/>
      <c r="F19" s="48"/>
      <c r="G19" s="49"/>
      <c r="H19" s="50"/>
    </row>
    <row r="20" spans="1:8" s="71" customFormat="1" ht="20.25" customHeight="1" x14ac:dyDescent="0.2">
      <c r="A20" s="55"/>
      <c r="B20" s="48"/>
      <c r="C20" s="49"/>
      <c r="D20" s="51"/>
      <c r="E20" s="50"/>
      <c r="F20" s="48"/>
      <c r="G20" s="49"/>
      <c r="H20" s="50"/>
    </row>
    <row r="21" spans="1:8" s="71" customFormat="1" ht="20.25" customHeight="1" x14ac:dyDescent="0.2">
      <c r="A21" s="49"/>
      <c r="B21" s="48"/>
      <c r="C21" s="49"/>
      <c r="D21" s="51"/>
      <c r="E21" s="52"/>
      <c r="F21" s="48"/>
      <c r="G21" s="49"/>
      <c r="H21" s="50"/>
    </row>
    <row r="22" spans="1:8" s="71" customFormat="1" ht="20.25" customHeight="1" x14ac:dyDescent="0.2">
      <c r="A22" s="49"/>
      <c r="B22" s="48"/>
      <c r="C22" s="49"/>
      <c r="D22" s="51"/>
      <c r="E22" s="52"/>
      <c r="F22" s="48"/>
      <c r="G22" s="49"/>
      <c r="H22" s="50"/>
    </row>
    <row r="23" spans="1:8" s="71" customFormat="1" ht="20.25" customHeight="1" x14ac:dyDescent="0.2">
      <c r="A23" s="49"/>
      <c r="B23" s="48"/>
      <c r="C23" s="49"/>
      <c r="D23" s="51"/>
      <c r="E23" s="50"/>
      <c r="F23" s="48"/>
      <c r="G23" s="49"/>
      <c r="H23" s="50"/>
    </row>
    <row r="24" spans="1:8" s="71" customFormat="1" ht="20.25" customHeight="1" x14ac:dyDescent="0.2">
      <c r="A24" s="49"/>
      <c r="B24" s="48"/>
      <c r="C24" s="49"/>
      <c r="D24" s="51"/>
      <c r="E24" s="52"/>
      <c r="F24" s="48"/>
      <c r="G24" s="49"/>
      <c r="H24" s="50"/>
    </row>
    <row r="25" spans="1:8" s="71" customFormat="1" ht="20.25" customHeight="1" x14ac:dyDescent="0.2">
      <c r="A25" s="49"/>
      <c r="B25" s="48"/>
      <c r="C25" s="49"/>
      <c r="D25" s="51"/>
      <c r="E25" s="52"/>
      <c r="F25" s="48"/>
      <c r="G25" s="49"/>
      <c r="H25" s="50"/>
    </row>
    <row r="26" spans="1:8" s="71" customFormat="1" ht="20.25" customHeight="1" x14ac:dyDescent="0.2">
      <c r="A26" s="49"/>
      <c r="B26" s="48"/>
      <c r="C26" s="49"/>
      <c r="D26" s="51"/>
      <c r="E26" s="50"/>
      <c r="F26" s="48"/>
      <c r="G26" s="49"/>
      <c r="H26" s="50"/>
    </row>
    <row r="27" spans="1:8" s="71" customFormat="1" ht="20.25" customHeight="1" x14ac:dyDescent="0.2">
      <c r="A27" s="55"/>
      <c r="B27" s="48"/>
      <c r="C27" s="49"/>
      <c r="D27" s="51"/>
      <c r="E27" s="50"/>
    </row>
    <row r="28" spans="1:8" s="71" customFormat="1" ht="20.25" customHeight="1" x14ac:dyDescent="0.2">
      <c r="A28" s="49"/>
      <c r="B28" s="48"/>
      <c r="C28" s="49"/>
      <c r="D28" s="51"/>
      <c r="E28" s="50"/>
      <c r="F28" s="48"/>
      <c r="G28" s="49"/>
      <c r="H28" s="50"/>
    </row>
    <row r="29" spans="1:8" s="71" customFormat="1" ht="20.25" customHeight="1" x14ac:dyDescent="0.2">
      <c r="A29" s="49"/>
      <c r="B29" s="48"/>
      <c r="C29" s="49"/>
      <c r="D29" s="51"/>
      <c r="E29" s="52"/>
      <c r="F29" s="48"/>
      <c r="G29" s="49"/>
      <c r="H29" s="50"/>
    </row>
    <row r="30" spans="1:8" s="71" customFormat="1" ht="20.25" customHeight="1" x14ac:dyDescent="0.2">
      <c r="A30" s="49"/>
      <c r="B30" s="48"/>
      <c r="C30" s="49"/>
      <c r="D30" s="51"/>
      <c r="E30" s="50"/>
      <c r="F30" s="48"/>
      <c r="G30" s="49"/>
      <c r="H30" s="50"/>
    </row>
    <row r="31" spans="1:8" s="71" customFormat="1" ht="20.25" customHeight="1" x14ac:dyDescent="0.2">
      <c r="A31" s="49"/>
      <c r="B31" s="48"/>
      <c r="C31" s="49"/>
      <c r="D31" s="51"/>
      <c r="E31" s="52"/>
      <c r="F31" s="48"/>
      <c r="G31" s="49"/>
      <c r="H31" s="50"/>
    </row>
    <row r="32" spans="1:8" s="71" customFormat="1" ht="20.25" customHeight="1" x14ac:dyDescent="0.2">
      <c r="A32" s="49"/>
      <c r="B32" s="48"/>
      <c r="C32" s="49"/>
      <c r="D32" s="51"/>
      <c r="E32" s="50"/>
      <c r="F32" s="48"/>
      <c r="G32" s="49"/>
      <c r="H32" s="50"/>
    </row>
    <row r="33" spans="1:8" s="71" customFormat="1" ht="20.25" customHeight="1" x14ac:dyDescent="0.2">
      <c r="A33" s="49"/>
      <c r="B33" s="48"/>
      <c r="C33" s="49"/>
      <c r="D33" s="51"/>
      <c r="E33" s="50"/>
      <c r="F33" s="48"/>
      <c r="G33" s="49"/>
      <c r="H33" s="50"/>
    </row>
    <row r="34" spans="1:8" s="71" customFormat="1" ht="20.25" customHeight="1" x14ac:dyDescent="0.2">
      <c r="A34" s="49"/>
      <c r="B34" s="48"/>
      <c r="C34" s="49"/>
      <c r="D34" s="51"/>
      <c r="E34" s="50"/>
      <c r="F34" s="48"/>
      <c r="G34" s="49"/>
      <c r="H34" s="50"/>
    </row>
    <row r="35" spans="1:8" s="71" customFormat="1" ht="20.25" customHeight="1" x14ac:dyDescent="0.2">
      <c r="A35" s="55"/>
      <c r="B35" s="48"/>
      <c r="C35" s="49"/>
      <c r="D35" s="51"/>
      <c r="E35" s="50"/>
      <c r="F35" s="48"/>
      <c r="G35" s="49"/>
      <c r="H35" s="50"/>
    </row>
    <row r="36" spans="1:8" s="71" customFormat="1" ht="20.25" customHeight="1" x14ac:dyDescent="0.2">
      <c r="A36" s="49"/>
      <c r="B36" s="48"/>
      <c r="C36" s="49"/>
      <c r="D36" s="51"/>
      <c r="E36" s="50"/>
      <c r="F36" s="48"/>
      <c r="G36" s="49"/>
      <c r="H36" s="50"/>
    </row>
    <row r="37" spans="1:8" s="71" customFormat="1" ht="20.25" customHeight="1" x14ac:dyDescent="0.2">
      <c r="A37" s="49"/>
      <c r="B37" s="48"/>
      <c r="C37" s="49"/>
      <c r="D37" s="51"/>
      <c r="E37" s="50"/>
      <c r="F37" s="48"/>
      <c r="G37" s="49"/>
      <c r="H37" s="50"/>
    </row>
    <row r="38" spans="1:8" s="71" customFormat="1" ht="20.25" customHeight="1" x14ac:dyDescent="0.2">
      <c r="A38" s="91"/>
      <c r="B38" s="48"/>
      <c r="C38" s="49"/>
      <c r="D38" s="51"/>
      <c r="E38" s="52"/>
      <c r="F38" s="48"/>
      <c r="G38" s="49"/>
      <c r="H38" s="50"/>
    </row>
    <row r="39" spans="1:8" s="71" customFormat="1" ht="20.25" customHeight="1" x14ac:dyDescent="0.2">
      <c r="A39" s="45"/>
      <c r="B39" s="46"/>
      <c r="C39" s="45"/>
      <c r="D39" s="47"/>
      <c r="E39" s="53"/>
      <c r="F39" s="48"/>
      <c r="G39" s="49"/>
      <c r="H39" s="50"/>
    </row>
    <row r="40" spans="1:8" s="71" customFormat="1" ht="20.25" customHeight="1" x14ac:dyDescent="0.2">
      <c r="A40" s="49"/>
      <c r="B40" s="48"/>
      <c r="C40" s="49"/>
      <c r="D40" s="51"/>
      <c r="E40" s="52"/>
      <c r="F40" s="48"/>
      <c r="G40" s="49"/>
      <c r="H40" s="50"/>
    </row>
    <row r="41" spans="1:8" s="71" customFormat="1" ht="20.25" customHeight="1" x14ac:dyDescent="0.2">
      <c r="A41" s="72"/>
      <c r="B41" s="73"/>
      <c r="C41" s="72"/>
      <c r="D41" s="74"/>
      <c r="E41" s="75"/>
      <c r="F41" s="48"/>
      <c r="G41" s="49"/>
      <c r="H41" s="50"/>
    </row>
    <row r="42" spans="1:8" s="71" customFormat="1" ht="20.25" customHeight="1" x14ac:dyDescent="0.2">
      <c r="A42" s="49"/>
      <c r="B42" s="48"/>
      <c r="C42" s="49"/>
      <c r="D42" s="51"/>
      <c r="E42" s="50"/>
      <c r="F42" s="48"/>
      <c r="G42" s="49"/>
      <c r="H42" s="50"/>
    </row>
    <row r="43" spans="1:8" s="71" customFormat="1" ht="20.25" customHeight="1" x14ac:dyDescent="0.2">
      <c r="A43" s="49"/>
      <c r="B43" s="48"/>
      <c r="C43" s="49"/>
      <c r="D43" s="51"/>
      <c r="E43" s="50"/>
      <c r="F43" s="48"/>
      <c r="G43" s="49"/>
      <c r="H43" s="50"/>
    </row>
    <row r="44" spans="1:8" s="71" customFormat="1" ht="20.25" customHeight="1" x14ac:dyDescent="0.2">
      <c r="A44" s="45"/>
      <c r="B44" s="46"/>
      <c r="C44" s="45"/>
      <c r="D44" s="47"/>
      <c r="E44" s="53"/>
      <c r="F44" s="48"/>
      <c r="G44" s="49"/>
      <c r="H44" s="50"/>
    </row>
    <row r="45" spans="1:8" s="71" customFormat="1" ht="20.25" customHeight="1" x14ac:dyDescent="0.2">
      <c r="A45" s="49"/>
      <c r="B45" s="48"/>
      <c r="C45" s="49"/>
      <c r="D45" s="51"/>
      <c r="E45" s="50"/>
      <c r="F45" s="48"/>
      <c r="G45" s="49"/>
      <c r="H45" s="50"/>
    </row>
    <row r="46" spans="1:8" s="71" customFormat="1" ht="20.25" customHeight="1" x14ac:dyDescent="0.2">
      <c r="A46" s="49"/>
      <c r="B46" s="48"/>
      <c r="C46" s="49"/>
      <c r="D46" s="51"/>
      <c r="E46" s="50"/>
      <c r="F46" s="48"/>
      <c r="G46" s="49"/>
      <c r="H46" s="50"/>
    </row>
    <row r="47" spans="1:8" s="71" customFormat="1" ht="20.25" customHeight="1" x14ac:dyDescent="0.2">
      <c r="A47" s="45"/>
      <c r="B47" s="46"/>
      <c r="C47" s="45"/>
      <c r="D47" s="47"/>
      <c r="E47" s="53"/>
      <c r="F47" s="48"/>
      <c r="G47" s="49"/>
      <c r="H47" s="50"/>
    </row>
    <row r="48" spans="1:8" s="71" customFormat="1" ht="20.25" customHeight="1" x14ac:dyDescent="0.2">
      <c r="A48" s="59"/>
      <c r="B48" s="48"/>
      <c r="C48" s="49"/>
      <c r="D48" s="51"/>
      <c r="E48" s="61"/>
      <c r="F48" s="48"/>
      <c r="G48" s="49"/>
      <c r="H48" s="50"/>
    </row>
    <row r="49" spans="1:8" s="71" customFormat="1" ht="20.25" customHeight="1" x14ac:dyDescent="0.2">
      <c r="A49" s="59"/>
      <c r="B49" s="48"/>
      <c r="C49" s="49"/>
      <c r="D49" s="51"/>
      <c r="E49" s="61"/>
      <c r="F49" s="48"/>
      <c r="G49" s="49"/>
      <c r="H49" s="50"/>
    </row>
    <row r="50" spans="1:8" s="71" customFormat="1" ht="20.25" customHeight="1" x14ac:dyDescent="0.2">
      <c r="A50" s="56"/>
      <c r="B50" s="48"/>
      <c r="C50" s="49"/>
      <c r="D50" s="51"/>
      <c r="E50" s="61"/>
      <c r="F50" s="48"/>
      <c r="G50" s="49"/>
      <c r="H50" s="50"/>
    </row>
    <row r="51" spans="1:8" s="71" customFormat="1" ht="20.25" customHeight="1" x14ac:dyDescent="0.2">
      <c r="A51" s="49"/>
      <c r="B51" s="48"/>
      <c r="C51" s="49"/>
      <c r="D51" s="51"/>
      <c r="E51" s="52"/>
      <c r="F51" s="48"/>
      <c r="G51" s="49"/>
      <c r="H51" s="50"/>
    </row>
    <row r="52" spans="1:8" s="71" customFormat="1" ht="20.25" customHeight="1" x14ac:dyDescent="0.2">
      <c r="A52" s="49"/>
      <c r="B52" s="48"/>
      <c r="C52" s="49"/>
      <c r="D52" s="51"/>
      <c r="E52" s="50"/>
      <c r="F52" s="48"/>
      <c r="G52" s="49"/>
      <c r="H52" s="50"/>
    </row>
    <row r="53" spans="1:8" ht="20.25" customHeight="1" x14ac:dyDescent="0.2">
      <c r="A53" s="55"/>
      <c r="B53" s="48"/>
      <c r="C53" s="49"/>
      <c r="D53" s="51"/>
      <c r="E53" s="50"/>
      <c r="F53" s="48"/>
      <c r="G53" s="49"/>
      <c r="H53" s="50"/>
    </row>
    <row r="54" spans="1:8" s="71" customFormat="1" ht="20.25" customHeight="1" x14ac:dyDescent="0.2">
      <c r="A54" s="49"/>
      <c r="B54" s="48"/>
      <c r="C54" s="49"/>
      <c r="D54" s="51"/>
      <c r="E54" s="52"/>
      <c r="F54" s="48"/>
      <c r="G54" s="49"/>
      <c r="H54" s="50"/>
    </row>
    <row r="55" spans="1:8" s="71" customFormat="1" ht="20.25" customHeight="1" x14ac:dyDescent="0.2">
      <c r="A55" s="49"/>
      <c r="B55" s="48"/>
      <c r="C55" s="49"/>
      <c r="D55" s="51"/>
      <c r="E55" s="50"/>
      <c r="F55" s="48"/>
      <c r="G55" s="49"/>
      <c r="H55" s="50"/>
    </row>
    <row r="56" spans="1:8" ht="20.25" customHeight="1" x14ac:dyDescent="0.2">
      <c r="A56" s="54"/>
      <c r="B56" s="48"/>
      <c r="C56" s="49"/>
      <c r="D56" s="51"/>
      <c r="E56" s="52"/>
      <c r="F56" s="48"/>
      <c r="G56" s="49"/>
      <c r="H56" s="50"/>
    </row>
    <row r="57" spans="1:8" ht="20.25" customHeight="1" x14ac:dyDescent="0.2">
      <c r="A57" s="49"/>
      <c r="B57" s="48"/>
      <c r="C57" s="49"/>
      <c r="D57" s="51"/>
      <c r="E57" s="52"/>
      <c r="F57" s="48"/>
      <c r="G57" s="49"/>
      <c r="H57" s="50"/>
    </row>
    <row r="58" spans="1:8" ht="20.25" customHeight="1" x14ac:dyDescent="0.2">
      <c r="A58" s="49"/>
      <c r="B58" s="48"/>
      <c r="C58" s="49"/>
      <c r="D58" s="51"/>
      <c r="E58" s="52"/>
      <c r="F58" s="48"/>
      <c r="G58" s="49"/>
      <c r="H58" s="50"/>
    </row>
    <row r="59" spans="1:8" ht="20.25" customHeight="1" x14ac:dyDescent="0.2">
      <c r="A59" s="45"/>
      <c r="B59" s="46"/>
      <c r="C59" s="45"/>
      <c r="D59" s="47"/>
      <c r="E59" s="53"/>
      <c r="F59" s="48"/>
      <c r="G59" s="49"/>
      <c r="H59" s="50"/>
    </row>
    <row r="60" spans="1:8" ht="20.25" customHeight="1" x14ac:dyDescent="0.2">
      <c r="A60" s="55"/>
      <c r="B60" s="48"/>
      <c r="C60" s="49"/>
      <c r="D60" s="51"/>
      <c r="E60" s="52"/>
      <c r="F60" s="48"/>
      <c r="G60" s="49"/>
      <c r="H60" s="50"/>
    </row>
    <row r="61" spans="1:8" ht="20.25" customHeight="1" x14ac:dyDescent="0.2">
      <c r="A61" s="49"/>
      <c r="B61" s="48"/>
      <c r="C61" s="49"/>
      <c r="D61" s="51"/>
      <c r="E61" s="52"/>
      <c r="F61" s="48"/>
      <c r="G61" s="49"/>
      <c r="H61" s="50"/>
    </row>
    <row r="62" spans="1:8" ht="20.25" customHeight="1" x14ac:dyDescent="0.2">
      <c r="A62" s="49"/>
      <c r="B62" s="48"/>
      <c r="C62" s="49"/>
      <c r="D62" s="51"/>
      <c r="E62" s="52"/>
      <c r="F62" s="48"/>
      <c r="G62" s="49"/>
      <c r="H62" s="50"/>
    </row>
    <row r="63" spans="1:8" ht="20.25" customHeight="1" x14ac:dyDescent="0.2">
      <c r="A63" s="45"/>
      <c r="B63" s="46"/>
      <c r="C63" s="45"/>
      <c r="D63" s="47"/>
      <c r="E63" s="53"/>
      <c r="F63" s="48"/>
      <c r="G63" s="49"/>
      <c r="H63" s="50"/>
    </row>
    <row r="64" spans="1:8" ht="20.25" customHeight="1" x14ac:dyDescent="0.2">
      <c r="A64" s="49"/>
      <c r="B64" s="48"/>
      <c r="C64" s="49"/>
      <c r="D64" s="51"/>
      <c r="E64" s="50"/>
      <c r="F64" s="48"/>
      <c r="G64" s="49"/>
      <c r="H64" s="50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>
      <c r="A70" s="60"/>
      <c r="B70" s="46"/>
      <c r="C70" s="45"/>
      <c r="D70" s="47"/>
      <c r="E70" s="58"/>
      <c r="F70" s="46"/>
      <c r="G70" s="45"/>
      <c r="H70" s="58"/>
    </row>
    <row r="71" spans="1:8" ht="20.25" customHeight="1" x14ac:dyDescent="0.2">
      <c r="A71" s="60"/>
      <c r="B71" s="46"/>
      <c r="C71" s="45"/>
      <c r="D71" s="47"/>
      <c r="E71" s="58"/>
      <c r="F71" s="46"/>
      <c r="G71" s="45"/>
      <c r="H71" s="58"/>
    </row>
    <row r="72" spans="1:8" ht="20.25" customHeight="1" x14ac:dyDescent="0.2">
      <c r="A72" s="60"/>
      <c r="B72" s="46"/>
      <c r="C72" s="45"/>
      <c r="D72" s="47"/>
      <c r="E72" s="58"/>
      <c r="F72" s="46"/>
      <c r="G72" s="45"/>
      <c r="H72" s="58"/>
    </row>
    <row r="73" spans="1:8" ht="20.25" customHeight="1" x14ac:dyDescent="0.2">
      <c r="A73" s="60"/>
      <c r="B73" s="46"/>
      <c r="C73" s="45"/>
      <c r="D73" s="47"/>
      <c r="E73" s="58"/>
      <c r="F73" s="46"/>
      <c r="G73" s="45"/>
      <c r="H73" s="58"/>
    </row>
    <row r="74" spans="1:8" ht="20.25" customHeight="1" x14ac:dyDescent="0.2">
      <c r="A74" s="60"/>
      <c r="B74" s="46"/>
      <c r="C74" s="45"/>
      <c r="D74" s="47"/>
      <c r="E74" s="58"/>
      <c r="F74" s="46"/>
      <c r="G74" s="45"/>
      <c r="H74" s="58"/>
    </row>
    <row r="75" spans="1:8" ht="20.25" customHeight="1" x14ac:dyDescent="0.2">
      <c r="A75" s="60"/>
      <c r="B75" s="46"/>
      <c r="C75" s="45"/>
      <c r="D75" s="47"/>
      <c r="E75" s="58"/>
      <c r="F75" s="46"/>
      <c r="G75" s="45"/>
      <c r="H75" s="58"/>
    </row>
    <row r="76" spans="1:8" ht="20.25" customHeight="1" x14ac:dyDescent="0.2">
      <c r="A76" s="60"/>
      <c r="B76" s="46"/>
      <c r="C76" s="45"/>
      <c r="D76" s="47"/>
      <c r="E76" s="58"/>
      <c r="F76" s="46"/>
      <c r="G76" s="45"/>
      <c r="H76" s="58"/>
    </row>
    <row r="77" spans="1:8" ht="20.25" customHeight="1" x14ac:dyDescent="0.2">
      <c r="A77" s="60"/>
      <c r="B77" s="46"/>
      <c r="C77" s="45"/>
      <c r="D77" s="47"/>
      <c r="E77" s="58"/>
      <c r="F77" s="46"/>
      <c r="G77" s="45"/>
      <c r="H77" s="58"/>
    </row>
    <row r="78" spans="1:8" ht="20.25" customHeight="1" x14ac:dyDescent="0.2">
      <c r="A78" s="60"/>
      <c r="B78" s="46"/>
      <c r="C78" s="45"/>
      <c r="D78" s="47"/>
      <c r="E78" s="58"/>
      <c r="F78" s="46"/>
      <c r="G78" s="45"/>
      <c r="H78" s="58"/>
    </row>
    <row r="79" spans="1:8" ht="20.25" customHeight="1" x14ac:dyDescent="0.2">
      <c r="A79" s="60"/>
      <c r="B79" s="46"/>
      <c r="C79" s="45"/>
      <c r="D79" s="47"/>
      <c r="E79" s="58"/>
      <c r="F79" s="46"/>
      <c r="G79" s="45"/>
      <c r="H79" s="58"/>
    </row>
    <row r="80" spans="1:8" ht="20.25" customHeight="1" x14ac:dyDescent="0.2">
      <c r="A80" s="60"/>
      <c r="B80" s="46"/>
      <c r="C80" s="45"/>
      <c r="D80" s="47"/>
      <c r="E80" s="58"/>
      <c r="F80" s="46"/>
      <c r="G80" s="45"/>
      <c r="H80" s="58"/>
    </row>
    <row r="81" spans="1:8" ht="20.25" customHeight="1" x14ac:dyDescent="0.2">
      <c r="A81" s="60"/>
      <c r="B81" s="46"/>
      <c r="C81" s="45"/>
      <c r="D81" s="47"/>
      <c r="E81" s="58"/>
      <c r="F81" s="46"/>
      <c r="G81" s="45"/>
      <c r="H81" s="58"/>
    </row>
    <row r="82" spans="1:8" ht="20.25" customHeight="1" x14ac:dyDescent="0.2">
      <c r="A82" s="60"/>
      <c r="B82" s="46"/>
      <c r="C82" s="45"/>
      <c r="D82" s="47"/>
      <c r="E82" s="58"/>
      <c r="F82" s="46"/>
      <c r="G82" s="45"/>
      <c r="H82" s="58"/>
    </row>
    <row r="83" spans="1:8" ht="20.25" customHeight="1" x14ac:dyDescent="0.2">
      <c r="A83" s="60"/>
      <c r="B83" s="46"/>
      <c r="C83" s="45"/>
      <c r="D83" s="47"/>
      <c r="E83" s="58"/>
      <c r="F83" s="46"/>
      <c r="G83" s="45"/>
      <c r="H83" s="58"/>
    </row>
    <row r="84" spans="1:8" ht="20.25" customHeight="1" x14ac:dyDescent="0.2">
      <c r="A84" s="60"/>
      <c r="B84" s="46"/>
      <c r="C84" s="45"/>
      <c r="D84" s="47"/>
      <c r="E84" s="58"/>
      <c r="F84" s="46"/>
      <c r="G84" s="45"/>
      <c r="H84" s="58"/>
    </row>
    <row r="85" spans="1:8" ht="20.25" customHeight="1" x14ac:dyDescent="0.2">
      <c r="A85" s="60"/>
      <c r="B85" s="46"/>
      <c r="C85" s="45"/>
      <c r="D85" s="47"/>
      <c r="E85" s="58"/>
      <c r="F85" s="46"/>
      <c r="G85" s="45"/>
      <c r="H85" s="58"/>
    </row>
    <row r="86" spans="1:8" ht="20.25" customHeight="1" x14ac:dyDescent="0.2">
      <c r="A86" s="60"/>
      <c r="B86" s="46"/>
      <c r="C86" s="45"/>
      <c r="D86" s="47"/>
      <c r="E86" s="58"/>
      <c r="F86" s="46"/>
      <c r="G86" s="45"/>
      <c r="H86" s="58"/>
    </row>
    <row r="87" spans="1:8" ht="20.25" customHeight="1" x14ac:dyDescent="0.2">
      <c r="A87" s="60"/>
      <c r="B87" s="46"/>
      <c r="C87" s="45"/>
      <c r="D87" s="47"/>
      <c r="E87" s="58"/>
      <c r="F87" s="46"/>
      <c r="G87" s="45"/>
      <c r="H87" s="58"/>
    </row>
    <row r="88" spans="1:8" ht="20.25" customHeight="1" x14ac:dyDescent="0.2">
      <c r="A88" s="60"/>
      <c r="B88" s="46"/>
      <c r="C88" s="45"/>
      <c r="D88" s="47"/>
      <c r="E88" s="58"/>
      <c r="F88" s="46"/>
      <c r="G88" s="45"/>
      <c r="H88" s="58"/>
    </row>
    <row r="89" spans="1:8" ht="20.25" customHeight="1" x14ac:dyDescent="0.2">
      <c r="A89" s="60"/>
      <c r="B89" s="46"/>
      <c r="C89" s="45"/>
      <c r="D89" s="47"/>
      <c r="E89" s="58"/>
      <c r="F89" s="46"/>
      <c r="G89" s="45"/>
      <c r="H89" s="58"/>
    </row>
    <row r="90" spans="1:8" ht="20.25" customHeight="1" x14ac:dyDescent="0.2">
      <c r="A90" s="60"/>
      <c r="B90" s="46"/>
      <c r="C90" s="45"/>
      <c r="D90" s="47"/>
      <c r="E90" s="58"/>
      <c r="F90" s="46"/>
      <c r="G90" s="45"/>
      <c r="H90" s="58"/>
    </row>
    <row r="91" spans="1:8" ht="20.25" customHeight="1" x14ac:dyDescent="0.2">
      <c r="A91" s="60"/>
      <c r="B91" s="46"/>
      <c r="C91" s="45"/>
      <c r="D91" s="47"/>
      <c r="E91" s="58"/>
      <c r="F91" s="46"/>
      <c r="G91" s="45"/>
      <c r="H91" s="58"/>
    </row>
    <row r="92" spans="1:8" ht="20.25" customHeight="1" x14ac:dyDescent="0.2">
      <c r="A92" s="60"/>
      <c r="B92" s="46"/>
      <c r="C92" s="45"/>
      <c r="D92" s="47"/>
      <c r="E92" s="58"/>
      <c r="F92" s="46"/>
      <c r="G92" s="45"/>
      <c r="H92" s="58"/>
    </row>
    <row r="93" spans="1:8" ht="20.25" customHeight="1" x14ac:dyDescent="0.2">
      <c r="A93" s="60"/>
      <c r="B93" s="46"/>
      <c r="C93" s="45"/>
      <c r="D93" s="47"/>
      <c r="E93" s="58"/>
      <c r="F93" s="46"/>
      <c r="G93" s="45"/>
      <c r="H93" s="58"/>
    </row>
    <row r="94" spans="1:8" ht="20.25" customHeight="1" x14ac:dyDescent="0.2">
      <c r="A94" s="60"/>
      <c r="B94" s="46"/>
      <c r="C94" s="45"/>
      <c r="D94" s="47"/>
      <c r="E94" s="58"/>
      <c r="F94" s="46"/>
      <c r="G94" s="45"/>
      <c r="H94" s="58"/>
    </row>
    <row r="95" spans="1:8" ht="20.25" customHeight="1" x14ac:dyDescent="0.2">
      <c r="A95" s="60"/>
      <c r="B95" s="46"/>
      <c r="C95" s="45"/>
      <c r="D95" s="47"/>
      <c r="E95" s="58"/>
      <c r="F95" s="46"/>
      <c r="G95" s="45"/>
      <c r="H95" s="58"/>
    </row>
    <row r="96" spans="1:8" ht="20.25" customHeight="1" x14ac:dyDescent="0.2">
      <c r="A96" s="60"/>
      <c r="B96" s="46"/>
      <c r="C96" s="45"/>
      <c r="D96" s="47"/>
      <c r="E96" s="58"/>
      <c r="F96" s="46"/>
      <c r="G96" s="45"/>
      <c r="H96" s="58"/>
    </row>
    <row r="97" spans="1:8" ht="20.25" customHeight="1" x14ac:dyDescent="0.2">
      <c r="A97" s="60"/>
      <c r="B97" s="46"/>
      <c r="C97" s="45"/>
      <c r="D97" s="47"/>
      <c r="E97" s="58"/>
      <c r="F97" s="46"/>
      <c r="G97" s="45"/>
      <c r="H97" s="58"/>
    </row>
    <row r="98" spans="1:8" ht="20.25" customHeight="1" x14ac:dyDescent="0.2">
      <c r="A98" s="60"/>
      <c r="B98" s="46"/>
      <c r="C98" s="45"/>
      <c r="D98" s="47"/>
      <c r="E98" s="58"/>
      <c r="F98" s="46"/>
      <c r="G98" s="45"/>
      <c r="H98" s="58"/>
    </row>
    <row r="99" spans="1:8" ht="20.25" customHeight="1" x14ac:dyDescent="0.2">
      <c r="A99" s="60"/>
      <c r="B99" s="46"/>
      <c r="C99" s="45"/>
      <c r="D99" s="47"/>
      <c r="E99" s="58"/>
      <c r="F99" s="46"/>
      <c r="G99" s="45"/>
      <c r="H99" s="58"/>
    </row>
    <row r="100" spans="1:8" ht="20.25" customHeight="1" x14ac:dyDescent="0.2">
      <c r="A100" s="60"/>
      <c r="B100" s="46"/>
      <c r="C100" s="45"/>
      <c r="D100" s="47"/>
      <c r="E100" s="58"/>
      <c r="F100" s="46"/>
      <c r="G100" s="45"/>
      <c r="H100" s="58"/>
    </row>
    <row r="101" spans="1:8" ht="20.25" customHeight="1" x14ac:dyDescent="0.2">
      <c r="A101" s="60"/>
      <c r="B101" s="46"/>
      <c r="C101" s="45"/>
      <c r="D101" s="47"/>
      <c r="E101" s="58"/>
      <c r="F101" s="46"/>
      <c r="G101" s="45"/>
      <c r="H101" s="58"/>
    </row>
    <row r="102" spans="1:8" ht="20.25" customHeight="1" x14ac:dyDescent="0.2">
      <c r="A102" s="60"/>
      <c r="B102" s="46"/>
      <c r="C102" s="45"/>
      <c r="D102" s="47"/>
      <c r="E102" s="58"/>
      <c r="F102" s="46"/>
      <c r="G102" s="45"/>
      <c r="H102" s="58"/>
    </row>
    <row r="103" spans="1:8" ht="20.25" customHeight="1" x14ac:dyDescent="0.2">
      <c r="A103" s="60"/>
      <c r="B103" s="46"/>
      <c r="C103" s="45"/>
      <c r="D103" s="47"/>
      <c r="E103" s="58"/>
      <c r="F103" s="46"/>
      <c r="G103" s="45"/>
      <c r="H103" s="58"/>
    </row>
    <row r="104" spans="1:8" ht="20.25" customHeight="1" x14ac:dyDescent="0.2">
      <c r="A104" s="60"/>
      <c r="B104" s="46"/>
      <c r="C104" s="45"/>
      <c r="D104" s="47"/>
      <c r="E104" s="58"/>
      <c r="F104" s="46"/>
      <c r="G104" s="45"/>
      <c r="H104" s="58"/>
    </row>
    <row r="105" spans="1:8" ht="20.25" customHeight="1" x14ac:dyDescent="0.2">
      <c r="A105" s="60"/>
      <c r="B105" s="46"/>
      <c r="C105" s="45"/>
      <c r="D105" s="47"/>
      <c r="E105" s="58"/>
      <c r="F105" s="46"/>
      <c r="G105" s="45"/>
      <c r="H105" s="58"/>
    </row>
    <row r="106" spans="1:8" ht="20.25" customHeight="1" x14ac:dyDescent="0.2">
      <c r="A106" s="60"/>
      <c r="B106" s="46"/>
      <c r="C106" s="45"/>
      <c r="D106" s="47"/>
      <c r="E106" s="58"/>
      <c r="F106" s="46"/>
      <c r="G106" s="45"/>
      <c r="H106" s="58"/>
    </row>
    <row r="107" spans="1:8" ht="20.25" customHeight="1" x14ac:dyDescent="0.2">
      <c r="A107" s="60"/>
      <c r="B107" s="46"/>
      <c r="C107" s="45"/>
      <c r="D107" s="47"/>
      <c r="E107" s="58"/>
      <c r="F107" s="46"/>
      <c r="G107" s="45"/>
      <c r="H107" s="58"/>
    </row>
    <row r="108" spans="1:8" ht="20.25" customHeight="1" x14ac:dyDescent="0.2">
      <c r="A108" s="60"/>
      <c r="B108" s="46"/>
      <c r="C108" s="45"/>
      <c r="D108" s="47"/>
      <c r="E108" s="58"/>
      <c r="F108" s="46"/>
      <c r="G108" s="45"/>
      <c r="H108" s="58"/>
    </row>
    <row r="109" spans="1:8" ht="20.25" customHeight="1" x14ac:dyDescent="0.2">
      <c r="A109" s="60"/>
      <c r="B109" s="46"/>
      <c r="C109" s="45"/>
      <c r="D109" s="47"/>
      <c r="E109" s="58"/>
      <c r="F109" s="46"/>
      <c r="G109" s="45"/>
      <c r="H109" s="58"/>
    </row>
    <row r="110" spans="1:8" ht="20.25" customHeight="1" x14ac:dyDescent="0.2">
      <c r="A110" s="60"/>
      <c r="B110" s="46"/>
      <c r="C110" s="45"/>
      <c r="D110" s="47"/>
      <c r="E110" s="58"/>
      <c r="F110" s="46"/>
      <c r="G110" s="45"/>
      <c r="H110" s="58"/>
    </row>
  </sheetData>
  <sheetProtection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64">
    <sortCondition ref="B15:B64"/>
    <sortCondition ref="A15:A64"/>
  </sortState>
  <mergeCells count="2">
    <mergeCell ref="A13:D13"/>
    <mergeCell ref="F13:H13"/>
  </mergeCells>
  <dataValidations count="1">
    <dataValidation type="list" allowBlank="1" showInputMessage="1" showErrorMessage="1" sqref="E15:E110" xr:uid="{00000000-0002-0000-02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MK111"/>
  <sheetViews>
    <sheetView zoomScale="70" zoomScaleNormal="70" workbookViewId="0">
      <pane ySplit="14" topLeftCell="A15" activePane="bottomLeft" state="frozen"/>
      <selection activeCell="A15" sqref="A15:E54"/>
      <selection pane="bottomLeft" activeCell="F27" sqref="F27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'1202'!C1+1</f>
        <v>45263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SUMIF(E$15:E111,E2,D$15:D111)</f>
        <v>0</v>
      </c>
      <c r="E2" s="17" t="s">
        <v>5</v>
      </c>
      <c r="F2" s="14" t="s">
        <v>20</v>
      </c>
      <c r="G2" s="15" t="s">
        <v>5</v>
      </c>
      <c r="H2" s="17">
        <f>SUM(H15:H111)-(H3+H4+H5)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SUMIF(E$15:E111,E3,D$15:D111)</f>
        <v>0</v>
      </c>
      <c r="E3" s="21" t="s">
        <v>6</v>
      </c>
      <c r="F3" s="20"/>
      <c r="G3" s="13" t="s">
        <v>6</v>
      </c>
      <c r="H3" s="21">
        <f>SUMIF(G15:G111,G3,H15:H111)</f>
        <v>0</v>
      </c>
      <c r="I3" s="13"/>
      <c r="J3" s="22" t="s">
        <v>22</v>
      </c>
      <c r="K3" s="62">
        <f>'1202'!K8</f>
        <v>131985</v>
      </c>
    </row>
    <row r="4" spans="1:11" ht="15.75" x14ac:dyDescent="0.25">
      <c r="A4" s="20"/>
      <c r="B4" s="13"/>
      <c r="C4" s="13"/>
      <c r="D4" s="12">
        <f>SUMIF(E$15:E111,E4,D$15:D111)</f>
        <v>0</v>
      </c>
      <c r="E4" s="21" t="s">
        <v>7</v>
      </c>
      <c r="F4" s="20"/>
      <c r="G4" s="13" t="s">
        <v>7</v>
      </c>
      <c r="H4" s="21">
        <f>SUMIF(G15:G111,G4,H15:H111)</f>
        <v>0</v>
      </c>
      <c r="I4" s="13"/>
      <c r="J4" s="10" t="s">
        <v>23</v>
      </c>
      <c r="K4" s="30">
        <f>'1202'!K9</f>
        <v>4492000</v>
      </c>
    </row>
    <row r="5" spans="1:11" x14ac:dyDescent="0.2">
      <c r="A5" s="25"/>
      <c r="B5" s="13"/>
      <c r="C5" s="13"/>
      <c r="D5" s="12">
        <f>SUMIF(E$15:E111,E5,D$15:D111)</f>
        <v>0</v>
      </c>
      <c r="E5" s="21" t="s">
        <v>8</v>
      </c>
      <c r="F5" s="25"/>
      <c r="G5" s="13" t="s">
        <v>24</v>
      </c>
      <c r="H5" s="21">
        <f>SUMIF(G15:G111,G5,H15:H111)</f>
        <v>0</v>
      </c>
      <c r="I5" s="13"/>
      <c r="J5" s="13" t="s">
        <v>25</v>
      </c>
      <c r="K5" s="12">
        <v>0</v>
      </c>
    </row>
    <row r="6" spans="1:11" x14ac:dyDescent="0.2">
      <c r="A6" s="25"/>
      <c r="B6" s="13"/>
      <c r="C6" s="13"/>
      <c r="D6" s="12">
        <f>SUMIF(E$15:E111,E6,D$15:D111)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SUMIF(E$15:E111,E7,D$15:D111)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SUMIF(E$15:E111,E8,D$15:D111)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131985</v>
      </c>
    </row>
    <row r="9" spans="1:11" ht="15.75" x14ac:dyDescent="0.25">
      <c r="A9" s="25"/>
      <c r="B9" s="13"/>
      <c r="C9" s="13"/>
      <c r="D9" s="12">
        <f>SUMIF(E$15:E111,E9,D$15:D111)</f>
        <v>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4492000</v>
      </c>
    </row>
    <row r="10" spans="1:11" x14ac:dyDescent="0.2">
      <c r="A10" s="25"/>
      <c r="B10" s="13"/>
      <c r="C10" s="13"/>
      <c r="D10" s="12">
        <f>SUMIF(E$15:E111,E10,D$15:D111)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0</v>
      </c>
      <c r="E11" s="34"/>
      <c r="F11" s="31"/>
      <c r="G11" s="32" t="s">
        <v>30</v>
      </c>
      <c r="H11" s="34">
        <f>SUM(H2:H9)</f>
        <v>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SUM(D15:D111)</f>
        <v>0</v>
      </c>
      <c r="E12" s="12"/>
      <c r="F12" s="13"/>
      <c r="G12" s="35" t="s">
        <v>31</v>
      </c>
      <c r="H12" s="36">
        <f>SUM(H15:H111)</f>
        <v>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x14ac:dyDescent="0.2">
      <c r="A14" s="38" t="s">
        <v>32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49"/>
      <c r="B15" s="48"/>
      <c r="C15" s="49"/>
      <c r="D15" s="51"/>
      <c r="E15" s="92"/>
      <c r="F15" s="76"/>
      <c r="G15" s="77"/>
      <c r="H15" s="70"/>
    </row>
    <row r="16" spans="1:11" ht="20.25" customHeight="1" x14ac:dyDescent="0.2">
      <c r="A16" s="49"/>
      <c r="B16" s="48"/>
      <c r="C16" s="49"/>
      <c r="D16" s="51"/>
      <c r="E16" s="52"/>
      <c r="F16" s="48"/>
      <c r="G16" s="49"/>
      <c r="H16" s="50"/>
    </row>
    <row r="17" spans="1:8" ht="20.25" customHeight="1" x14ac:dyDescent="0.2">
      <c r="A17" s="49"/>
      <c r="B17" s="48"/>
      <c r="C17" s="49"/>
      <c r="D17" s="51"/>
      <c r="E17" s="52"/>
      <c r="F17" s="48"/>
      <c r="G17" s="49"/>
      <c r="H17" s="50"/>
    </row>
    <row r="18" spans="1:8" ht="20.25" customHeight="1" x14ac:dyDescent="0.2">
      <c r="A18" s="49"/>
      <c r="B18" s="48"/>
      <c r="C18" s="49"/>
      <c r="D18" s="51"/>
      <c r="E18" s="52"/>
      <c r="F18" s="48"/>
      <c r="G18" s="49"/>
      <c r="H18" s="50"/>
    </row>
    <row r="19" spans="1:8" ht="20.25" customHeight="1" x14ac:dyDescent="0.2">
      <c r="A19" s="49"/>
      <c r="B19" s="48"/>
      <c r="C19" s="49"/>
      <c r="D19" s="51"/>
      <c r="E19" s="52"/>
      <c r="F19" s="48"/>
      <c r="G19" s="49"/>
      <c r="H19" s="50"/>
    </row>
    <row r="20" spans="1:8" ht="20.25" customHeight="1" x14ac:dyDescent="0.2">
      <c r="A20" s="49"/>
      <c r="B20" s="48"/>
      <c r="C20" s="49"/>
      <c r="D20" s="51"/>
      <c r="E20" s="52"/>
      <c r="F20" s="48"/>
      <c r="G20" s="49"/>
      <c r="H20" s="50"/>
    </row>
    <row r="21" spans="1:8" ht="20.25" customHeight="1" x14ac:dyDescent="0.2">
      <c r="A21" s="49"/>
      <c r="B21" s="48"/>
      <c r="C21" s="49"/>
      <c r="D21" s="51"/>
      <c r="E21" s="50"/>
      <c r="F21" s="48"/>
      <c r="G21" s="49"/>
      <c r="H21" s="50"/>
    </row>
    <row r="22" spans="1:8" ht="20.25" customHeight="1" x14ac:dyDescent="0.2">
      <c r="A22" s="49"/>
      <c r="B22" s="48"/>
      <c r="C22" s="49"/>
      <c r="D22" s="51"/>
      <c r="E22" s="50"/>
      <c r="F22" s="48"/>
      <c r="G22" s="49"/>
      <c r="H22" s="50"/>
    </row>
    <row r="23" spans="1:8" ht="20.25" customHeight="1" x14ac:dyDescent="0.2">
      <c r="A23" s="49"/>
      <c r="B23" s="48"/>
      <c r="C23" s="49"/>
      <c r="D23" s="51"/>
      <c r="E23" s="52"/>
      <c r="F23" s="48"/>
      <c r="G23" s="49"/>
      <c r="H23" s="50"/>
    </row>
    <row r="24" spans="1:8" ht="20.25" customHeight="1" x14ac:dyDescent="0.2">
      <c r="A24" s="49"/>
      <c r="B24" s="48"/>
      <c r="C24" s="49"/>
      <c r="D24" s="51"/>
      <c r="E24" s="50"/>
      <c r="F24" s="48"/>
      <c r="G24" s="49"/>
      <c r="H24" s="50"/>
    </row>
    <row r="25" spans="1:8" ht="20.25" customHeight="1" x14ac:dyDescent="0.2">
      <c r="A25" s="78"/>
      <c r="B25" s="79"/>
      <c r="C25" s="78"/>
      <c r="D25" s="113"/>
      <c r="E25" s="115"/>
      <c r="F25" s="48"/>
      <c r="G25" s="49"/>
      <c r="H25" s="50"/>
    </row>
    <row r="26" spans="1:8" ht="20.25" customHeight="1" x14ac:dyDescent="0.2">
      <c r="A26" s="49"/>
      <c r="B26" s="48"/>
      <c r="C26" s="49"/>
      <c r="D26" s="51"/>
      <c r="E26" s="52"/>
      <c r="F26" s="48"/>
      <c r="G26" s="49"/>
      <c r="H26" s="50"/>
    </row>
    <row r="27" spans="1:8" ht="20.25" customHeight="1" x14ac:dyDescent="0.2">
      <c r="A27" s="49"/>
      <c r="B27" s="48"/>
      <c r="C27" s="49"/>
      <c r="D27" s="51"/>
      <c r="E27" s="52"/>
      <c r="F27" s="48"/>
      <c r="G27" s="49"/>
      <c r="H27" s="50"/>
    </row>
    <row r="28" spans="1:8" ht="20.25" customHeight="1" x14ac:dyDescent="0.2">
      <c r="A28" s="49"/>
      <c r="B28" s="48"/>
      <c r="C28" s="49"/>
      <c r="D28" s="80"/>
      <c r="E28" s="52"/>
      <c r="F28" s="48"/>
      <c r="G28" s="49"/>
      <c r="H28" s="50"/>
    </row>
    <row r="29" spans="1:8" ht="20.25" customHeight="1" x14ac:dyDescent="0.2">
      <c r="A29" s="49"/>
      <c r="B29" s="48"/>
      <c r="C29" s="49"/>
      <c r="D29" s="51"/>
      <c r="E29" s="52"/>
      <c r="F29" s="48"/>
      <c r="G29" s="49"/>
      <c r="H29" s="50"/>
    </row>
    <row r="30" spans="1:8" ht="20.25" customHeight="1" x14ac:dyDescent="0.2">
      <c r="A30" s="49"/>
      <c r="B30" s="48"/>
      <c r="C30" s="49"/>
      <c r="D30" s="51"/>
      <c r="E30" s="50"/>
      <c r="F30" s="48"/>
      <c r="G30" s="49"/>
      <c r="H30" s="50"/>
    </row>
    <row r="31" spans="1:8" ht="20.25" customHeight="1" x14ac:dyDescent="0.2">
      <c r="A31" s="49"/>
      <c r="B31" s="48"/>
      <c r="C31" s="49"/>
      <c r="D31" s="51"/>
      <c r="E31" s="50"/>
      <c r="F31" s="48"/>
      <c r="G31" s="49"/>
      <c r="H31" s="50"/>
    </row>
    <row r="32" spans="1:8" ht="20.25" customHeight="1" x14ac:dyDescent="0.2">
      <c r="A32" s="49"/>
      <c r="B32" s="48"/>
      <c r="C32" s="49"/>
      <c r="D32" s="80"/>
      <c r="E32" s="50"/>
      <c r="F32" s="48"/>
      <c r="G32" s="49"/>
      <c r="H32" s="50"/>
    </row>
    <row r="33" spans="1:8" ht="20.25" customHeight="1" x14ac:dyDescent="0.2">
      <c r="A33" s="49"/>
      <c r="B33" s="48"/>
      <c r="C33" s="49"/>
      <c r="D33" s="80"/>
      <c r="E33" s="50"/>
      <c r="F33" s="48"/>
      <c r="G33" s="49"/>
      <c r="H33" s="50"/>
    </row>
    <row r="34" spans="1:8" ht="20.25" customHeight="1" x14ac:dyDescent="0.2">
      <c r="A34" s="49"/>
      <c r="B34" s="48"/>
      <c r="C34" s="49"/>
      <c r="D34" s="51"/>
      <c r="E34" s="50"/>
      <c r="F34" s="48"/>
      <c r="G34" s="49"/>
      <c r="H34" s="50"/>
    </row>
    <row r="35" spans="1:8" ht="20.25" customHeight="1" x14ac:dyDescent="0.2">
      <c r="A35" s="49"/>
      <c r="B35" s="48"/>
      <c r="C35" s="49"/>
      <c r="D35" s="51"/>
      <c r="E35" s="52"/>
      <c r="F35" s="48"/>
      <c r="G35" s="49"/>
      <c r="H35" s="50"/>
    </row>
    <row r="36" spans="1:8" ht="20.25" customHeight="1" x14ac:dyDescent="0.2">
      <c r="A36" s="49"/>
      <c r="B36" s="48"/>
      <c r="C36" s="49"/>
      <c r="D36" s="51"/>
      <c r="E36" s="52"/>
      <c r="F36" s="48"/>
      <c r="G36" s="49"/>
      <c r="H36" s="50"/>
    </row>
    <row r="37" spans="1:8" ht="20.25" customHeight="1" x14ac:dyDescent="0.2">
      <c r="A37" s="49"/>
      <c r="B37" s="48"/>
      <c r="C37" s="49"/>
      <c r="D37" s="51"/>
      <c r="E37" s="52"/>
      <c r="F37" s="48"/>
      <c r="G37" s="49"/>
      <c r="H37" s="50"/>
    </row>
    <row r="38" spans="1:8" ht="20.25" customHeight="1" x14ac:dyDescent="0.2">
      <c r="A38" s="49"/>
      <c r="B38" s="48"/>
      <c r="C38" s="49"/>
      <c r="D38" s="51"/>
      <c r="E38" s="50"/>
      <c r="F38" s="48"/>
      <c r="G38" s="49"/>
      <c r="H38" s="50"/>
    </row>
    <row r="39" spans="1:8" ht="20.25" customHeight="1" x14ac:dyDescent="0.2">
      <c r="A39" s="49"/>
      <c r="B39" s="48"/>
      <c r="C39" s="49"/>
      <c r="D39" s="51"/>
      <c r="E39" s="50"/>
      <c r="F39" s="48"/>
      <c r="G39" s="49"/>
      <c r="H39" s="50"/>
    </row>
    <row r="40" spans="1:8" ht="20.25" customHeight="1" x14ac:dyDescent="0.2">
      <c r="A40" s="49"/>
      <c r="B40" s="48"/>
      <c r="C40" s="49"/>
      <c r="D40" s="51"/>
      <c r="E40" s="52"/>
      <c r="F40" s="48"/>
      <c r="G40" s="49"/>
      <c r="H40" s="50"/>
    </row>
    <row r="41" spans="1:8" ht="20.25" customHeight="1" x14ac:dyDescent="0.2">
      <c r="A41" s="49"/>
      <c r="B41" s="48"/>
      <c r="C41" s="49"/>
      <c r="D41" s="51"/>
      <c r="E41" s="52"/>
      <c r="F41" s="48"/>
      <c r="G41" s="49"/>
      <c r="H41" s="50"/>
    </row>
    <row r="42" spans="1:8" ht="20.25" customHeight="1" x14ac:dyDescent="0.2">
      <c r="A42" s="49"/>
      <c r="B42" s="48"/>
      <c r="C42" s="49"/>
      <c r="D42" s="80"/>
      <c r="E42" s="52"/>
      <c r="F42" s="48"/>
      <c r="G42" s="49"/>
      <c r="H42" s="50"/>
    </row>
    <row r="43" spans="1:8" ht="20.25" customHeight="1" x14ac:dyDescent="0.2">
      <c r="A43" s="49"/>
      <c r="B43" s="48"/>
      <c r="C43" s="49"/>
      <c r="D43" s="51"/>
      <c r="E43" s="50"/>
      <c r="F43" s="48"/>
      <c r="G43" s="49"/>
      <c r="H43" s="50"/>
    </row>
    <row r="44" spans="1:8" ht="20.25" customHeight="1" x14ac:dyDescent="0.2">
      <c r="A44" s="49"/>
      <c r="B44" s="48"/>
      <c r="C44" s="49"/>
      <c r="D44" s="51"/>
      <c r="E44" s="52"/>
      <c r="F44" s="48"/>
      <c r="G44" s="49"/>
      <c r="H44" s="50"/>
    </row>
    <row r="45" spans="1:8" ht="20.25" customHeight="1" x14ac:dyDescent="0.2">
      <c r="A45" s="49"/>
      <c r="B45" s="48"/>
      <c r="C45" s="49"/>
      <c r="D45" s="51"/>
      <c r="E45" s="52"/>
      <c r="F45" s="48"/>
      <c r="G45" s="49"/>
      <c r="H45" s="50"/>
    </row>
    <row r="46" spans="1:8" ht="20.25" customHeight="1" x14ac:dyDescent="0.2">
      <c r="A46" s="49"/>
      <c r="B46" s="48"/>
      <c r="C46" s="49"/>
      <c r="D46" s="51"/>
      <c r="E46" s="50"/>
      <c r="F46" s="48"/>
      <c r="G46" s="49"/>
      <c r="H46" s="50"/>
    </row>
    <row r="47" spans="1:8" ht="20.25" customHeight="1" x14ac:dyDescent="0.2">
      <c r="A47" s="49"/>
      <c r="B47" s="48"/>
      <c r="C47" s="49"/>
      <c r="D47" s="51"/>
      <c r="E47" s="50"/>
      <c r="F47" s="48"/>
      <c r="G47" s="49"/>
      <c r="H47" s="50"/>
    </row>
    <row r="48" spans="1:8" ht="20.25" customHeight="1" x14ac:dyDescent="0.2">
      <c r="A48" s="49"/>
      <c r="B48" s="48"/>
      <c r="C48" s="49"/>
      <c r="D48" s="51"/>
      <c r="E48" s="52"/>
      <c r="F48" s="48"/>
      <c r="G48" s="49"/>
      <c r="H48" s="50"/>
    </row>
    <row r="49" spans="1:8" ht="20.25" customHeight="1" x14ac:dyDescent="0.2">
      <c r="A49" s="49"/>
      <c r="B49" s="48"/>
      <c r="C49" s="49"/>
      <c r="D49" s="51"/>
      <c r="E49" s="52"/>
      <c r="F49" s="48"/>
      <c r="G49" s="49"/>
      <c r="H49" s="50"/>
    </row>
    <row r="50" spans="1:8" ht="20.25" customHeight="1" x14ac:dyDescent="0.2">
      <c r="A50" s="49"/>
      <c r="B50" s="48"/>
      <c r="C50" s="49"/>
      <c r="D50" s="51"/>
      <c r="E50" s="50"/>
      <c r="F50" s="48"/>
      <c r="G50" s="49"/>
      <c r="H50" s="50"/>
    </row>
    <row r="51" spans="1:8" ht="20.25" customHeight="1" x14ac:dyDescent="0.2">
      <c r="A51" s="49"/>
      <c r="B51" s="48"/>
      <c r="C51" s="49"/>
      <c r="D51" s="51"/>
      <c r="E51" s="50"/>
      <c r="F51" s="48"/>
      <c r="G51" s="49"/>
      <c r="H51" s="50"/>
    </row>
    <row r="52" spans="1:8" ht="20.25" customHeight="1" x14ac:dyDescent="0.2">
      <c r="A52" s="49"/>
      <c r="B52" s="48"/>
      <c r="C52" s="49"/>
      <c r="D52" s="51"/>
      <c r="E52" s="50"/>
      <c r="F52" s="48"/>
      <c r="G52" s="49"/>
      <c r="H52" s="50"/>
    </row>
    <row r="53" spans="1:8" ht="20.25" customHeight="1" x14ac:dyDescent="0.2">
      <c r="A53" s="49"/>
      <c r="B53" s="48"/>
      <c r="C53" s="49"/>
      <c r="D53" s="51"/>
      <c r="E53" s="50"/>
      <c r="F53" s="48"/>
      <c r="G53" s="49"/>
      <c r="H53" s="50"/>
    </row>
    <row r="54" spans="1:8" ht="20.25" customHeight="1" x14ac:dyDescent="0.2">
      <c r="A54" s="49"/>
      <c r="B54" s="48"/>
      <c r="C54" s="49"/>
      <c r="D54" s="80"/>
      <c r="E54" s="52"/>
      <c r="F54" s="48"/>
      <c r="G54" s="49"/>
      <c r="H54" s="50"/>
    </row>
    <row r="55" spans="1:8" ht="20.25" customHeight="1" x14ac:dyDescent="0.2">
      <c r="A55" s="49"/>
      <c r="B55" s="48"/>
      <c r="C55" s="49"/>
      <c r="D55" s="80"/>
      <c r="E55" s="52"/>
      <c r="F55" s="48"/>
      <c r="G55" s="49"/>
      <c r="H55" s="50"/>
    </row>
    <row r="56" spans="1:8" ht="20.25" customHeight="1" x14ac:dyDescent="0.2">
      <c r="A56" s="49"/>
      <c r="B56" s="48"/>
      <c r="C56" s="49"/>
      <c r="D56" s="51"/>
      <c r="E56" s="52"/>
      <c r="F56" s="48"/>
      <c r="G56" s="49"/>
      <c r="H56" s="50"/>
    </row>
    <row r="57" spans="1:8" ht="20.25" customHeight="1" x14ac:dyDescent="0.2">
      <c r="A57" s="49"/>
      <c r="B57" s="48"/>
      <c r="C57" s="49"/>
      <c r="D57" s="51"/>
      <c r="E57" s="52"/>
      <c r="F57" s="48"/>
      <c r="G57" s="49"/>
      <c r="H57" s="50"/>
    </row>
    <row r="58" spans="1:8" ht="20.25" customHeight="1" x14ac:dyDescent="0.2">
      <c r="A58" s="49"/>
      <c r="B58" s="48"/>
      <c r="C58" s="49"/>
      <c r="D58" s="51"/>
      <c r="E58" s="52"/>
      <c r="F58" s="48"/>
      <c r="G58" s="49"/>
      <c r="H58" s="50"/>
    </row>
    <row r="59" spans="1:8" ht="20.25" customHeight="1" x14ac:dyDescent="0.2">
      <c r="A59" s="49"/>
      <c r="B59" s="48"/>
      <c r="C59" s="49"/>
      <c r="D59" s="51"/>
      <c r="E59" s="50"/>
      <c r="F59" s="48"/>
      <c r="G59" s="49"/>
      <c r="H59" s="50"/>
    </row>
    <row r="60" spans="1:8" ht="20.25" customHeight="1" x14ac:dyDescent="0.2">
      <c r="A60" s="49"/>
      <c r="B60" s="48"/>
      <c r="C60" s="49"/>
      <c r="D60" s="51"/>
      <c r="E60" s="50"/>
      <c r="F60" s="48"/>
      <c r="G60" s="49"/>
      <c r="H60" s="50"/>
    </row>
    <row r="61" spans="1:8" ht="20.25" customHeight="1" x14ac:dyDescent="0.2">
      <c r="A61" s="49"/>
      <c r="B61" s="48"/>
      <c r="C61" s="49"/>
      <c r="D61" s="51"/>
      <c r="E61" s="50"/>
      <c r="F61" s="48"/>
      <c r="G61" s="49"/>
      <c r="H61" s="50"/>
    </row>
    <row r="62" spans="1:8" ht="20.25" customHeight="1" x14ac:dyDescent="0.2">
      <c r="A62" s="49"/>
      <c r="B62" s="48"/>
      <c r="C62" s="49"/>
      <c r="D62" s="51"/>
      <c r="E62" s="50"/>
      <c r="F62" s="48"/>
      <c r="G62" s="49"/>
      <c r="H62" s="50"/>
    </row>
    <row r="63" spans="1:8" ht="20.25" customHeight="1" x14ac:dyDescent="0.2">
      <c r="A63" s="49"/>
      <c r="B63" s="48"/>
      <c r="C63" s="49"/>
      <c r="D63" s="51"/>
      <c r="E63" s="50"/>
      <c r="F63" s="48"/>
      <c r="G63" s="49"/>
      <c r="H63" s="50"/>
    </row>
    <row r="64" spans="1:8" ht="20.25" customHeight="1" x14ac:dyDescent="0.2">
      <c r="A64" s="49"/>
      <c r="B64" s="48"/>
      <c r="C64" s="49"/>
      <c r="D64" s="51"/>
      <c r="E64" s="50"/>
      <c r="F64" s="48"/>
      <c r="G64" s="49"/>
      <c r="H64" s="50"/>
    </row>
    <row r="65" spans="1:8" ht="20.25" customHeight="1" x14ac:dyDescent="0.2">
      <c r="A65" s="49"/>
      <c r="B65" s="48"/>
      <c r="C65" s="49"/>
      <c r="D65" s="51"/>
      <c r="E65" s="50"/>
      <c r="F65" s="48"/>
      <c r="G65" s="49"/>
      <c r="H65" s="50"/>
    </row>
    <row r="66" spans="1:8" ht="20.25" customHeight="1" x14ac:dyDescent="0.2">
      <c r="A66" s="49"/>
      <c r="B66" s="48"/>
      <c r="C66" s="49"/>
      <c r="D66" s="80"/>
      <c r="E66" s="50"/>
      <c r="F66" s="48"/>
      <c r="G66" s="49"/>
      <c r="H66" s="50"/>
    </row>
    <row r="67" spans="1:8" ht="20.25" customHeight="1" x14ac:dyDescent="0.2">
      <c r="A67" s="49"/>
      <c r="B67" s="48"/>
      <c r="C67" s="49"/>
      <c r="D67" s="51"/>
      <c r="E67" s="50"/>
      <c r="F67" s="48"/>
      <c r="G67" s="49"/>
      <c r="H67" s="50"/>
    </row>
    <row r="68" spans="1:8" ht="20.25" customHeight="1" x14ac:dyDescent="0.2">
      <c r="A68" s="49"/>
      <c r="B68" s="48"/>
      <c r="C68" s="49"/>
      <c r="D68" s="51"/>
      <c r="E68" s="50"/>
      <c r="F68" s="48"/>
      <c r="G68" s="49"/>
      <c r="H68" s="50"/>
    </row>
    <row r="69" spans="1:8" ht="20.25" customHeight="1" x14ac:dyDescent="0.2">
      <c r="A69" s="49"/>
      <c r="B69" s="48"/>
      <c r="C69" s="49"/>
      <c r="D69" s="51"/>
      <c r="E69" s="50"/>
      <c r="F69" s="48"/>
      <c r="G69" s="49"/>
      <c r="H69" s="50"/>
    </row>
    <row r="70" spans="1:8" ht="20.25" customHeight="1" x14ac:dyDescent="0.2">
      <c r="A70" s="49"/>
      <c r="B70" s="48"/>
      <c r="C70" s="49"/>
      <c r="D70" s="80"/>
      <c r="E70" s="50"/>
      <c r="F70" s="48"/>
      <c r="G70" s="49"/>
      <c r="H70" s="50"/>
    </row>
    <row r="71" spans="1:8" ht="20.25" customHeight="1" x14ac:dyDescent="0.2">
      <c r="A71" s="60"/>
      <c r="B71" s="46"/>
      <c r="C71" s="45"/>
      <c r="D71" s="47"/>
      <c r="E71" s="58"/>
      <c r="F71" s="46"/>
      <c r="G71" s="45"/>
      <c r="H71" s="58"/>
    </row>
    <row r="72" spans="1:8" ht="20.25" customHeight="1" x14ac:dyDescent="0.2">
      <c r="A72" s="60"/>
      <c r="B72" s="46"/>
      <c r="C72" s="45"/>
      <c r="D72" s="47"/>
      <c r="E72" s="58"/>
      <c r="F72" s="46"/>
      <c r="G72" s="45"/>
      <c r="H72" s="58"/>
    </row>
    <row r="73" spans="1:8" ht="20.25" customHeight="1" x14ac:dyDescent="0.2">
      <c r="A73" s="60"/>
      <c r="B73" s="46"/>
      <c r="C73" s="45"/>
      <c r="D73" s="47"/>
      <c r="E73" s="58"/>
      <c r="F73" s="46"/>
      <c r="G73" s="45"/>
      <c r="H73" s="58"/>
    </row>
    <row r="74" spans="1:8" ht="20.25" customHeight="1" x14ac:dyDescent="0.2">
      <c r="A74" s="60"/>
      <c r="B74" s="46"/>
      <c r="C74" s="45"/>
      <c r="D74" s="47"/>
      <c r="E74" s="58"/>
      <c r="F74" s="46"/>
      <c r="G74" s="45"/>
      <c r="H74" s="58"/>
    </row>
    <row r="75" spans="1:8" ht="20.25" customHeight="1" x14ac:dyDescent="0.2">
      <c r="A75" s="60"/>
      <c r="B75" s="46"/>
      <c r="C75" s="45"/>
      <c r="D75" s="47"/>
      <c r="E75" s="58"/>
      <c r="F75" s="46"/>
      <c r="G75" s="45"/>
      <c r="H75" s="58"/>
    </row>
    <row r="76" spans="1:8" ht="20.25" customHeight="1" x14ac:dyDescent="0.2">
      <c r="A76" s="60"/>
      <c r="B76" s="46"/>
      <c r="C76" s="45"/>
      <c r="D76" s="47"/>
      <c r="E76" s="58"/>
      <c r="F76" s="46"/>
      <c r="G76" s="45"/>
      <c r="H76" s="58"/>
    </row>
    <row r="77" spans="1:8" ht="20.25" customHeight="1" x14ac:dyDescent="0.2">
      <c r="A77" s="60"/>
      <c r="B77" s="46"/>
      <c r="C77" s="45"/>
      <c r="D77" s="47"/>
      <c r="E77" s="58"/>
      <c r="F77" s="46"/>
      <c r="G77" s="45"/>
      <c r="H77" s="58"/>
    </row>
    <row r="78" spans="1:8" ht="20.25" customHeight="1" x14ac:dyDescent="0.2">
      <c r="A78" s="60"/>
      <c r="B78" s="46"/>
      <c r="C78" s="45"/>
      <c r="D78" s="47"/>
      <c r="E78" s="58"/>
      <c r="F78" s="46"/>
      <c r="G78" s="45"/>
      <c r="H78" s="58"/>
    </row>
    <row r="79" spans="1:8" ht="20.25" customHeight="1" x14ac:dyDescent="0.2">
      <c r="A79" s="60"/>
      <c r="B79" s="46"/>
      <c r="C79" s="45"/>
      <c r="D79" s="47"/>
      <c r="E79" s="58"/>
      <c r="F79" s="46"/>
      <c r="G79" s="45"/>
      <c r="H79" s="58"/>
    </row>
    <row r="80" spans="1:8" ht="20.25" customHeight="1" x14ac:dyDescent="0.2">
      <c r="A80" s="60"/>
      <c r="B80" s="46"/>
      <c r="C80" s="45"/>
      <c r="D80" s="47"/>
      <c r="E80" s="58"/>
      <c r="F80" s="46"/>
      <c r="G80" s="45"/>
      <c r="H80" s="58"/>
    </row>
    <row r="81" spans="1:8" ht="20.25" customHeight="1" x14ac:dyDescent="0.2">
      <c r="A81" s="60"/>
      <c r="B81" s="46"/>
      <c r="C81" s="45"/>
      <c r="D81" s="47"/>
      <c r="E81" s="58"/>
      <c r="F81" s="46"/>
      <c r="G81" s="45"/>
      <c r="H81" s="58"/>
    </row>
    <row r="82" spans="1:8" ht="20.25" customHeight="1" x14ac:dyDescent="0.2">
      <c r="A82" s="60"/>
      <c r="B82" s="46"/>
      <c r="C82" s="45"/>
      <c r="D82" s="47"/>
      <c r="E82" s="58"/>
      <c r="F82" s="46"/>
      <c r="G82" s="45"/>
      <c r="H82" s="58"/>
    </row>
    <row r="83" spans="1:8" ht="20.25" customHeight="1" x14ac:dyDescent="0.2">
      <c r="A83" s="60"/>
      <c r="B83" s="46"/>
      <c r="C83" s="45"/>
      <c r="D83" s="47"/>
      <c r="E83" s="58"/>
      <c r="F83" s="46"/>
      <c r="G83" s="45"/>
      <c r="H83" s="58"/>
    </row>
    <row r="84" spans="1:8" ht="20.25" customHeight="1" x14ac:dyDescent="0.2">
      <c r="A84" s="60"/>
      <c r="B84" s="46"/>
      <c r="C84" s="45"/>
      <c r="D84" s="47"/>
      <c r="E84" s="58"/>
      <c r="F84" s="46"/>
      <c r="G84" s="45"/>
      <c r="H84" s="58"/>
    </row>
    <row r="85" spans="1:8" ht="20.25" customHeight="1" x14ac:dyDescent="0.2">
      <c r="A85" s="60"/>
      <c r="B85" s="46"/>
      <c r="C85" s="45"/>
      <c r="D85" s="47"/>
      <c r="E85" s="58"/>
      <c r="F85" s="46"/>
      <c r="G85" s="45"/>
      <c r="H85" s="58"/>
    </row>
    <row r="86" spans="1:8" ht="20.25" customHeight="1" x14ac:dyDescent="0.2">
      <c r="A86" s="60"/>
      <c r="B86" s="46"/>
      <c r="C86" s="45"/>
      <c r="D86" s="47"/>
      <c r="E86" s="58"/>
      <c r="F86" s="46"/>
      <c r="G86" s="45"/>
      <c r="H86" s="58"/>
    </row>
    <row r="87" spans="1:8" ht="20.25" customHeight="1" x14ac:dyDescent="0.2">
      <c r="A87" s="60"/>
      <c r="B87" s="46"/>
      <c r="C87" s="45"/>
      <c r="D87" s="47"/>
      <c r="E87" s="58"/>
      <c r="F87" s="46"/>
      <c r="G87" s="45"/>
      <c r="H87" s="58"/>
    </row>
    <row r="88" spans="1:8" ht="20.25" customHeight="1" x14ac:dyDescent="0.2">
      <c r="A88" s="60"/>
      <c r="B88" s="46"/>
      <c r="C88" s="45"/>
      <c r="D88" s="47"/>
      <c r="E88" s="58"/>
      <c r="F88" s="46"/>
      <c r="G88" s="45"/>
      <c r="H88" s="58"/>
    </row>
    <row r="89" spans="1:8" ht="20.25" customHeight="1" x14ac:dyDescent="0.2">
      <c r="A89" s="60"/>
      <c r="B89" s="46"/>
      <c r="C89" s="45"/>
      <c r="D89" s="47"/>
      <c r="E89" s="58"/>
      <c r="F89" s="46"/>
      <c r="G89" s="45"/>
      <c r="H89" s="58"/>
    </row>
    <row r="90" spans="1:8" ht="20.25" customHeight="1" x14ac:dyDescent="0.2">
      <c r="A90" s="60"/>
      <c r="B90" s="46"/>
      <c r="C90" s="45"/>
      <c r="D90" s="47"/>
      <c r="E90" s="58"/>
      <c r="F90" s="46"/>
      <c r="G90" s="45"/>
      <c r="H90" s="58"/>
    </row>
    <row r="91" spans="1:8" ht="20.25" customHeight="1" x14ac:dyDescent="0.2">
      <c r="A91" s="60"/>
      <c r="B91" s="46"/>
      <c r="C91" s="45"/>
      <c r="D91" s="47"/>
      <c r="E91" s="58"/>
      <c r="F91" s="46"/>
      <c r="G91" s="45"/>
      <c r="H91" s="58"/>
    </row>
    <row r="92" spans="1:8" ht="20.25" customHeight="1" x14ac:dyDescent="0.2">
      <c r="A92" s="60"/>
      <c r="B92" s="46"/>
      <c r="C92" s="45"/>
      <c r="D92" s="47"/>
      <c r="E92" s="58"/>
      <c r="F92" s="46"/>
      <c r="G92" s="45"/>
      <c r="H92" s="58"/>
    </row>
    <row r="93" spans="1:8" ht="20.25" customHeight="1" x14ac:dyDescent="0.2">
      <c r="A93" s="60"/>
      <c r="B93" s="46"/>
      <c r="C93" s="45"/>
      <c r="D93" s="47"/>
      <c r="E93" s="58"/>
      <c r="F93" s="46"/>
      <c r="G93" s="45"/>
      <c r="H93" s="58"/>
    </row>
    <row r="94" spans="1:8" ht="20.25" customHeight="1" x14ac:dyDescent="0.2">
      <c r="A94" s="60"/>
      <c r="B94" s="46"/>
      <c r="C94" s="45"/>
      <c r="D94" s="47"/>
      <c r="E94" s="58"/>
      <c r="F94" s="46"/>
      <c r="G94" s="45"/>
      <c r="H94" s="58"/>
    </row>
    <row r="95" spans="1:8" ht="20.25" customHeight="1" x14ac:dyDescent="0.2">
      <c r="A95" s="60"/>
      <c r="B95" s="46"/>
      <c r="C95" s="45"/>
      <c r="D95" s="47"/>
      <c r="E95" s="58"/>
      <c r="F95" s="46"/>
      <c r="G95" s="45"/>
      <c r="H95" s="58"/>
    </row>
    <row r="96" spans="1:8" ht="20.25" customHeight="1" x14ac:dyDescent="0.2">
      <c r="A96" s="60"/>
      <c r="B96" s="46"/>
      <c r="C96" s="45"/>
      <c r="D96" s="47"/>
      <c r="E96" s="58"/>
      <c r="F96" s="46"/>
      <c r="G96" s="45"/>
      <c r="H96" s="58"/>
    </row>
    <row r="97" spans="1:8" ht="20.25" customHeight="1" x14ac:dyDescent="0.2">
      <c r="A97" s="60"/>
      <c r="B97" s="46"/>
      <c r="C97" s="45"/>
      <c r="D97" s="47"/>
      <c r="E97" s="58"/>
      <c r="F97" s="46"/>
      <c r="G97" s="45"/>
      <c r="H97" s="58"/>
    </row>
    <row r="98" spans="1:8" ht="20.25" customHeight="1" x14ac:dyDescent="0.2">
      <c r="A98" s="60"/>
      <c r="B98" s="46"/>
      <c r="C98" s="45"/>
      <c r="D98" s="47"/>
      <c r="E98" s="58"/>
      <c r="F98" s="46"/>
      <c r="G98" s="45"/>
      <c r="H98" s="58"/>
    </row>
    <row r="99" spans="1:8" ht="20.25" customHeight="1" x14ac:dyDescent="0.2">
      <c r="A99" s="60"/>
      <c r="B99" s="46"/>
      <c r="C99" s="45"/>
      <c r="D99" s="47"/>
      <c r="E99" s="58"/>
      <c r="F99" s="46"/>
      <c r="G99" s="45"/>
      <c r="H99" s="58"/>
    </row>
    <row r="100" spans="1:8" ht="20.25" customHeight="1" x14ac:dyDescent="0.2">
      <c r="A100" s="60"/>
      <c r="B100" s="46"/>
      <c r="C100" s="45"/>
      <c r="D100" s="47"/>
      <c r="E100" s="58"/>
      <c r="F100" s="46"/>
      <c r="G100" s="45"/>
      <c r="H100" s="58"/>
    </row>
    <row r="101" spans="1:8" ht="20.25" customHeight="1" x14ac:dyDescent="0.2">
      <c r="A101" s="60"/>
      <c r="B101" s="46"/>
      <c r="C101" s="45"/>
      <c r="D101" s="47"/>
      <c r="E101" s="58"/>
      <c r="F101" s="46"/>
      <c r="G101" s="45"/>
      <c r="H101" s="58"/>
    </row>
    <row r="102" spans="1:8" ht="20.25" customHeight="1" x14ac:dyDescent="0.2">
      <c r="A102" s="60"/>
      <c r="B102" s="46"/>
      <c r="C102" s="45"/>
      <c r="D102" s="47"/>
      <c r="E102" s="58"/>
      <c r="F102" s="46"/>
      <c r="G102" s="45"/>
      <c r="H102" s="58"/>
    </row>
    <row r="103" spans="1:8" ht="20.25" customHeight="1" x14ac:dyDescent="0.2">
      <c r="A103" s="60"/>
      <c r="B103" s="46"/>
      <c r="C103" s="45"/>
      <c r="D103" s="47"/>
      <c r="E103" s="58"/>
      <c r="F103" s="46"/>
      <c r="G103" s="45"/>
      <c r="H103" s="58"/>
    </row>
    <row r="104" spans="1:8" ht="20.25" customHeight="1" x14ac:dyDescent="0.2">
      <c r="A104" s="60"/>
      <c r="B104" s="46"/>
      <c r="C104" s="45"/>
      <c r="D104" s="47"/>
      <c r="E104" s="58"/>
      <c r="F104" s="46"/>
      <c r="G104" s="45"/>
      <c r="H104" s="58"/>
    </row>
    <row r="105" spans="1:8" ht="20.25" customHeight="1" x14ac:dyDescent="0.2">
      <c r="A105" s="60"/>
      <c r="B105" s="46"/>
      <c r="C105" s="45"/>
      <c r="D105" s="47"/>
      <c r="E105" s="58"/>
      <c r="F105" s="46"/>
      <c r="G105" s="45"/>
      <c r="H105" s="58"/>
    </row>
    <row r="106" spans="1:8" ht="20.25" customHeight="1" x14ac:dyDescent="0.2">
      <c r="A106" s="60"/>
      <c r="B106" s="46"/>
      <c r="C106" s="45"/>
      <c r="D106" s="47"/>
      <c r="E106" s="58"/>
      <c r="F106" s="46"/>
      <c r="G106" s="45"/>
      <c r="H106" s="58"/>
    </row>
    <row r="107" spans="1:8" ht="20.25" customHeight="1" x14ac:dyDescent="0.2">
      <c r="A107" s="60"/>
      <c r="B107" s="46"/>
      <c r="C107" s="45"/>
      <c r="D107" s="47"/>
      <c r="E107" s="58"/>
      <c r="F107" s="46"/>
      <c r="G107" s="45"/>
      <c r="H107" s="58"/>
    </row>
    <row r="108" spans="1:8" ht="20.25" customHeight="1" x14ac:dyDescent="0.2">
      <c r="A108" s="60"/>
      <c r="B108" s="46"/>
      <c r="C108" s="45"/>
      <c r="D108" s="47"/>
      <c r="E108" s="58"/>
      <c r="F108" s="46"/>
      <c r="G108" s="45"/>
      <c r="H108" s="58"/>
    </row>
    <row r="109" spans="1:8" ht="20.25" customHeight="1" x14ac:dyDescent="0.2">
      <c r="A109" s="60"/>
      <c r="B109" s="46"/>
      <c r="C109" s="45"/>
      <c r="D109" s="47"/>
      <c r="E109" s="58"/>
      <c r="F109" s="46"/>
      <c r="G109" s="45"/>
      <c r="H109" s="58"/>
    </row>
    <row r="110" spans="1:8" ht="20.25" customHeight="1" x14ac:dyDescent="0.2">
      <c r="A110" s="60"/>
      <c r="B110" s="46"/>
      <c r="C110" s="45"/>
      <c r="D110" s="47"/>
      <c r="E110" s="58"/>
      <c r="F110" s="46"/>
      <c r="G110" s="45"/>
      <c r="H110" s="58"/>
    </row>
    <row r="111" spans="1:8" ht="20.25" customHeight="1" x14ac:dyDescent="0.2">
      <c r="A111" s="60"/>
      <c r="B111" s="46"/>
      <c r="C111" s="45"/>
      <c r="D111" s="47"/>
      <c r="E111" s="58"/>
      <c r="F111" s="46"/>
      <c r="G111" s="45"/>
      <c r="H111" s="58"/>
    </row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47">
    <sortCondition ref="B15:B47"/>
    <sortCondition ref="A15:A47"/>
  </sortState>
  <mergeCells count="2">
    <mergeCell ref="A13:D13"/>
    <mergeCell ref="F13:H13"/>
  </mergeCells>
  <dataValidations count="1">
    <dataValidation type="list" allowBlank="1" showInputMessage="1" showErrorMessage="1" sqref="E15:E111" xr:uid="{00000000-0002-0000-03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K110"/>
  <sheetViews>
    <sheetView zoomScale="70" zoomScaleNormal="70" workbookViewId="0">
      <pane ySplit="14" topLeftCell="A57" activePane="bottomLeft" state="frozen"/>
      <selection activeCell="A15" sqref="A15:E54"/>
      <selection pane="bottomLeft" activeCell="E71" sqref="E71"/>
    </sheetView>
  </sheetViews>
  <sheetFormatPr defaultRowHeight="15" x14ac:dyDescent="0.2"/>
  <cols>
    <col min="1" max="1" width="35.7109375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'1203'!C1+1</f>
        <v>45264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SUMIF(E$15:E109,E2,D$15:D109)</f>
        <v>778800</v>
      </c>
      <c r="E2" s="17" t="s">
        <v>5</v>
      </c>
      <c r="F2" s="14" t="s">
        <v>20</v>
      </c>
      <c r="G2" s="15" t="s">
        <v>5</v>
      </c>
      <c r="H2" s="17">
        <f>SUM(H15:H110)-(H3+H4+H5)</f>
        <v>648500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SUMIF(E$15:E109,E3,D$15:D109)</f>
        <v>0</v>
      </c>
      <c r="E3" s="21" t="s">
        <v>6</v>
      </c>
      <c r="F3" s="20"/>
      <c r="G3" s="13" t="s">
        <v>6</v>
      </c>
      <c r="H3" s="21">
        <f>SUMIF(G15:G110,G3,H15:H110)</f>
        <v>0</v>
      </c>
      <c r="I3" s="13"/>
      <c r="J3" s="22" t="s">
        <v>22</v>
      </c>
      <c r="K3" s="62">
        <f>'1203'!K8</f>
        <v>131985</v>
      </c>
    </row>
    <row r="4" spans="1:11" ht="15.75" x14ac:dyDescent="0.25">
      <c r="A4" s="20"/>
      <c r="B4" s="13"/>
      <c r="C4" s="13"/>
      <c r="D4" s="12">
        <f>SUMIF(E$15:E109,E4,D$15:D109)</f>
        <v>500000</v>
      </c>
      <c r="E4" s="21" t="s">
        <v>7</v>
      </c>
      <c r="F4" s="20"/>
      <c r="G4" s="13" t="s">
        <v>7</v>
      </c>
      <c r="H4" s="21">
        <f>SUMIF(G15:G110,G4,H15:H110)</f>
        <v>500000</v>
      </c>
      <c r="I4" s="13"/>
      <c r="J4" s="10" t="s">
        <v>23</v>
      </c>
      <c r="K4" s="30">
        <f>'1203'!K9</f>
        <v>4492000</v>
      </c>
    </row>
    <row r="5" spans="1:11" x14ac:dyDescent="0.2">
      <c r="A5" s="25"/>
      <c r="B5" s="13"/>
      <c r="C5" s="13"/>
      <c r="D5" s="12">
        <f>SUMIF(E$15:E109,E5,D$15:D109)</f>
        <v>1384788</v>
      </c>
      <c r="E5" s="21" t="s">
        <v>8</v>
      </c>
      <c r="F5" s="25"/>
      <c r="G5" s="13" t="s">
        <v>24</v>
      </c>
      <c r="H5" s="21">
        <f>SUMIF(G15:G110,G5,H15:H110)</f>
        <v>0</v>
      </c>
      <c r="I5" s="13"/>
      <c r="J5" s="13" t="s">
        <v>25</v>
      </c>
      <c r="K5" s="12">
        <f>'1203'!K10</f>
        <v>0</v>
      </c>
    </row>
    <row r="6" spans="1:11" x14ac:dyDescent="0.2">
      <c r="A6" s="25"/>
      <c r="B6" s="13"/>
      <c r="C6" s="13"/>
      <c r="D6" s="12">
        <f>SUMIF(E$15:E109,E6,D$15:D109)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SUMIF(E$15:E109,E7,D$15:D109)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SUMIF(E$15:E109,E8,D$15:D109)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262285</v>
      </c>
    </row>
    <row r="9" spans="1:11" ht="15.75" x14ac:dyDescent="0.25">
      <c r="A9" s="25"/>
      <c r="B9" s="13"/>
      <c r="C9" s="13"/>
      <c r="D9" s="12">
        <f>SUMIF(E$15:E109,E9,D$15:D109)</f>
        <v>170000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4492000</v>
      </c>
    </row>
    <row r="10" spans="1:11" x14ac:dyDescent="0.2">
      <c r="A10" s="25"/>
      <c r="B10" s="13"/>
      <c r="C10" s="13"/>
      <c r="D10" s="12">
        <f>SUMIF(E$15:E109,E10,D$15:D109)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2833588</v>
      </c>
      <c r="E11" s="34"/>
      <c r="F11" s="31"/>
      <c r="G11" s="32" t="s">
        <v>30</v>
      </c>
      <c r="H11" s="34">
        <f>SUM(H2:H9)</f>
        <v>1148500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SUM(D15:D109)</f>
        <v>2833588</v>
      </c>
      <c r="E12" s="12"/>
      <c r="F12" s="13"/>
      <c r="G12" s="35" t="s">
        <v>31</v>
      </c>
      <c r="H12" s="36">
        <f>SUM(H15:H110)</f>
        <v>1148500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x14ac:dyDescent="0.2">
      <c r="A14" s="38" t="s">
        <v>32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81" t="s">
        <v>79</v>
      </c>
      <c r="B15" s="82" t="s">
        <v>80</v>
      </c>
      <c r="C15" s="83" t="s">
        <v>58</v>
      </c>
      <c r="D15" s="84">
        <v>6000</v>
      </c>
      <c r="E15" s="85" t="s">
        <v>11</v>
      </c>
      <c r="F15" s="82" t="s">
        <v>92</v>
      </c>
      <c r="G15" s="45" t="s">
        <v>93</v>
      </c>
      <c r="H15" s="58">
        <v>287500</v>
      </c>
    </row>
    <row r="16" spans="1:11" ht="20.25" customHeight="1" x14ac:dyDescent="0.2">
      <c r="A16" s="60" t="s">
        <v>81</v>
      </c>
      <c r="B16" s="46"/>
      <c r="C16" s="45" t="s">
        <v>53</v>
      </c>
      <c r="D16" s="47">
        <v>13420</v>
      </c>
      <c r="E16" s="58" t="s">
        <v>8</v>
      </c>
      <c r="F16" s="46" t="s">
        <v>95</v>
      </c>
      <c r="G16" s="45" t="s">
        <v>93</v>
      </c>
      <c r="H16" s="58">
        <v>361000</v>
      </c>
    </row>
    <row r="17" spans="1:8" ht="20.25" customHeight="1" x14ac:dyDescent="0.2">
      <c r="A17" s="60" t="s">
        <v>82</v>
      </c>
      <c r="B17" s="46"/>
      <c r="C17" s="45" t="s">
        <v>53</v>
      </c>
      <c r="D17" s="47">
        <v>13420</v>
      </c>
      <c r="E17" s="58" t="s">
        <v>8</v>
      </c>
      <c r="F17" s="46"/>
      <c r="G17" s="45" t="s">
        <v>7</v>
      </c>
      <c r="H17" s="58">
        <v>500000</v>
      </c>
    </row>
    <row r="18" spans="1:8" ht="20.25" customHeight="1" x14ac:dyDescent="0.2">
      <c r="A18" s="60" t="s">
        <v>83</v>
      </c>
      <c r="B18" s="46" t="s">
        <v>43</v>
      </c>
      <c r="C18" s="45" t="s">
        <v>58</v>
      </c>
      <c r="D18" s="47">
        <v>6000</v>
      </c>
      <c r="E18" s="58" t="s">
        <v>11</v>
      </c>
      <c r="F18" s="46"/>
      <c r="G18" s="45"/>
      <c r="H18" s="58"/>
    </row>
    <row r="19" spans="1:8" ht="20.25" customHeight="1" x14ac:dyDescent="0.2">
      <c r="A19" s="60" t="s">
        <v>84</v>
      </c>
      <c r="B19" s="46" t="s">
        <v>43</v>
      </c>
      <c r="C19" s="45" t="s">
        <v>44</v>
      </c>
      <c r="D19" s="47">
        <v>69000</v>
      </c>
      <c r="E19" s="58" t="s">
        <v>8</v>
      </c>
      <c r="F19" s="46"/>
      <c r="G19" s="45"/>
      <c r="H19" s="58"/>
    </row>
    <row r="20" spans="1:8" ht="20.25" customHeight="1" x14ac:dyDescent="0.2">
      <c r="A20" s="60" t="s">
        <v>85</v>
      </c>
      <c r="B20" s="46"/>
      <c r="C20" s="45" t="s">
        <v>53</v>
      </c>
      <c r="D20" s="47">
        <v>13420</v>
      </c>
      <c r="E20" s="58" t="s">
        <v>8</v>
      </c>
      <c r="F20" s="46"/>
      <c r="G20" s="45"/>
      <c r="H20" s="58"/>
    </row>
    <row r="21" spans="1:8" ht="20.25" customHeight="1" x14ac:dyDescent="0.2">
      <c r="A21" s="60" t="s">
        <v>86</v>
      </c>
      <c r="B21" s="46"/>
      <c r="C21" s="45" t="s">
        <v>53</v>
      </c>
      <c r="D21" s="47">
        <v>32960</v>
      </c>
      <c r="E21" s="58" t="s">
        <v>5</v>
      </c>
      <c r="F21" s="46"/>
      <c r="G21" s="45"/>
      <c r="H21" s="58"/>
    </row>
    <row r="22" spans="1:8" ht="20.25" customHeight="1" x14ac:dyDescent="0.2">
      <c r="A22" s="60" t="s">
        <v>87</v>
      </c>
      <c r="B22" s="46" t="s">
        <v>80</v>
      </c>
      <c r="C22" s="45" t="s">
        <v>66</v>
      </c>
      <c r="D22" s="47">
        <v>52000</v>
      </c>
      <c r="E22" s="58" t="s">
        <v>11</v>
      </c>
      <c r="F22" s="46"/>
      <c r="G22" s="45"/>
      <c r="H22" s="58"/>
    </row>
    <row r="23" spans="1:8" ht="20.25" customHeight="1" x14ac:dyDescent="0.2">
      <c r="A23" s="60" t="s">
        <v>88</v>
      </c>
      <c r="B23" s="46"/>
      <c r="C23" s="45" t="s">
        <v>53</v>
      </c>
      <c r="D23" s="47">
        <v>13680</v>
      </c>
      <c r="E23" s="58" t="s">
        <v>8</v>
      </c>
      <c r="F23" s="46"/>
      <c r="G23" s="45"/>
      <c r="H23" s="58"/>
    </row>
    <row r="24" spans="1:8" ht="20.25" customHeight="1" x14ac:dyDescent="0.2">
      <c r="A24" s="60" t="s">
        <v>89</v>
      </c>
      <c r="B24" s="46" t="s">
        <v>80</v>
      </c>
      <c r="C24" s="45" t="s">
        <v>90</v>
      </c>
      <c r="D24" s="47">
        <v>43420</v>
      </c>
      <c r="E24" s="58" t="s">
        <v>8</v>
      </c>
      <c r="F24" s="46"/>
      <c r="G24" s="45"/>
      <c r="H24" s="58"/>
    </row>
    <row r="25" spans="1:8" ht="20.25" customHeight="1" x14ac:dyDescent="0.2">
      <c r="A25" s="60" t="s">
        <v>91</v>
      </c>
      <c r="B25" s="46" t="s">
        <v>57</v>
      </c>
      <c r="C25" s="45" t="s">
        <v>58</v>
      </c>
      <c r="D25" s="47">
        <v>6000</v>
      </c>
      <c r="E25" s="58" t="s">
        <v>11</v>
      </c>
      <c r="F25" s="46"/>
      <c r="G25" s="45"/>
      <c r="H25" s="58"/>
    </row>
    <row r="26" spans="1:8" ht="20.25" customHeight="1" x14ac:dyDescent="0.2">
      <c r="A26" s="60" t="s">
        <v>94</v>
      </c>
      <c r="B26" s="46" t="s">
        <v>43</v>
      </c>
      <c r="C26" s="45" t="s">
        <v>44</v>
      </c>
      <c r="D26" s="47">
        <v>69000</v>
      </c>
      <c r="E26" s="58" t="s">
        <v>5</v>
      </c>
      <c r="F26" s="46"/>
      <c r="G26" s="45"/>
      <c r="H26" s="58"/>
    </row>
    <row r="27" spans="1:8" ht="20.25" customHeight="1" x14ac:dyDescent="0.2">
      <c r="A27" s="60" t="s">
        <v>96</v>
      </c>
      <c r="B27" s="46"/>
      <c r="C27" s="45" t="s">
        <v>7</v>
      </c>
      <c r="D27" s="47">
        <v>500000</v>
      </c>
      <c r="E27" s="58" t="s">
        <v>7</v>
      </c>
      <c r="F27" s="46"/>
      <c r="G27" s="45"/>
      <c r="H27" s="58"/>
    </row>
    <row r="28" spans="1:8" ht="20.25" customHeight="1" x14ac:dyDescent="0.2">
      <c r="A28" s="60" t="s">
        <v>97</v>
      </c>
      <c r="B28" s="46" t="s">
        <v>57</v>
      </c>
      <c r="C28" s="45" t="s">
        <v>58</v>
      </c>
      <c r="D28" s="47">
        <v>6000</v>
      </c>
      <c r="E28" s="58" t="s">
        <v>11</v>
      </c>
      <c r="F28" s="46"/>
      <c r="G28" s="45"/>
      <c r="H28" s="58"/>
    </row>
    <row r="29" spans="1:8" ht="20.25" customHeight="1" x14ac:dyDescent="0.2">
      <c r="A29" s="60" t="s">
        <v>98</v>
      </c>
      <c r="B29" s="46"/>
      <c r="C29" s="45" t="s">
        <v>53</v>
      </c>
      <c r="D29" s="47">
        <v>13420</v>
      </c>
      <c r="E29" s="58" t="s">
        <v>5</v>
      </c>
      <c r="F29" s="46"/>
      <c r="G29" s="45"/>
      <c r="H29" s="58"/>
    </row>
    <row r="30" spans="1:8" ht="20.25" customHeight="1" x14ac:dyDescent="0.2">
      <c r="A30" s="60" t="s">
        <v>99</v>
      </c>
      <c r="B30" s="46" t="s">
        <v>43</v>
      </c>
      <c r="C30" s="45" t="s">
        <v>44</v>
      </c>
      <c r="D30" s="47">
        <v>69000</v>
      </c>
      <c r="E30" s="58" t="s">
        <v>8</v>
      </c>
      <c r="F30" s="46"/>
      <c r="G30" s="45"/>
      <c r="H30" s="58"/>
    </row>
    <row r="31" spans="1:8" ht="20.25" customHeight="1" x14ac:dyDescent="0.2">
      <c r="A31" s="60" t="s">
        <v>100</v>
      </c>
      <c r="B31" s="46" t="s">
        <v>43</v>
      </c>
      <c r="C31" s="45" t="s">
        <v>44</v>
      </c>
      <c r="D31" s="47">
        <v>69000</v>
      </c>
      <c r="E31" s="58" t="s">
        <v>8</v>
      </c>
      <c r="F31" s="46"/>
      <c r="G31" s="45"/>
      <c r="H31" s="58"/>
    </row>
    <row r="32" spans="1:8" ht="20.25" customHeight="1" x14ac:dyDescent="0.2">
      <c r="A32" s="60" t="s">
        <v>101</v>
      </c>
      <c r="B32" s="46"/>
      <c r="C32" s="45" t="s">
        <v>53</v>
      </c>
      <c r="D32" s="47">
        <v>53720</v>
      </c>
      <c r="E32" s="58" t="s">
        <v>8</v>
      </c>
      <c r="F32" s="46"/>
      <c r="G32" s="45"/>
      <c r="H32" s="58"/>
    </row>
    <row r="33" spans="1:8" ht="20.25" customHeight="1" x14ac:dyDescent="0.2">
      <c r="A33" s="60" t="s">
        <v>102</v>
      </c>
      <c r="B33" s="46" t="s">
        <v>103</v>
      </c>
      <c r="C33" s="45" t="s">
        <v>90</v>
      </c>
      <c r="D33" s="47">
        <v>49154</v>
      </c>
      <c r="E33" s="58" t="s">
        <v>8</v>
      </c>
      <c r="F33" s="46"/>
      <c r="G33" s="45"/>
      <c r="H33" s="58"/>
    </row>
    <row r="34" spans="1:8" ht="20.25" customHeight="1" x14ac:dyDescent="0.2">
      <c r="A34" s="60" t="s">
        <v>104</v>
      </c>
      <c r="B34" s="46"/>
      <c r="C34" s="45" t="s">
        <v>53</v>
      </c>
      <c r="D34" s="47">
        <v>13420</v>
      </c>
      <c r="E34" s="58" t="s">
        <v>5</v>
      </c>
      <c r="F34" s="46"/>
      <c r="G34" s="45"/>
      <c r="H34" s="58"/>
    </row>
    <row r="35" spans="1:8" ht="20.25" customHeight="1" x14ac:dyDescent="0.2">
      <c r="A35" s="60" t="s">
        <v>105</v>
      </c>
      <c r="B35" s="46"/>
      <c r="C35" s="45" t="s">
        <v>53</v>
      </c>
      <c r="D35" s="47">
        <v>13420</v>
      </c>
      <c r="E35" s="58" t="s">
        <v>8</v>
      </c>
      <c r="F35" s="46"/>
      <c r="G35" s="45"/>
      <c r="H35" s="58"/>
    </row>
    <row r="36" spans="1:8" ht="20.25" customHeight="1" x14ac:dyDescent="0.2">
      <c r="A36" s="60" t="s">
        <v>106</v>
      </c>
      <c r="B36" s="46"/>
      <c r="C36" s="45" t="s">
        <v>53</v>
      </c>
      <c r="D36" s="47">
        <v>20414</v>
      </c>
      <c r="E36" s="58" t="s">
        <v>8</v>
      </c>
      <c r="F36" s="46"/>
      <c r="G36" s="45"/>
      <c r="H36" s="58"/>
    </row>
    <row r="37" spans="1:8" ht="20.25" customHeight="1" x14ac:dyDescent="0.2">
      <c r="A37" s="60" t="s">
        <v>107</v>
      </c>
      <c r="B37" s="46" t="s">
        <v>43</v>
      </c>
      <c r="C37" s="45" t="s">
        <v>44</v>
      </c>
      <c r="D37" s="47">
        <v>69000</v>
      </c>
      <c r="E37" s="58" t="s">
        <v>5</v>
      </c>
      <c r="F37" s="46"/>
      <c r="G37" s="45"/>
      <c r="H37" s="58"/>
    </row>
    <row r="38" spans="1:8" ht="20.25" customHeight="1" x14ac:dyDescent="0.2">
      <c r="A38" s="60" t="s">
        <v>108</v>
      </c>
      <c r="B38" s="46" t="s">
        <v>80</v>
      </c>
      <c r="C38" s="45" t="s">
        <v>66</v>
      </c>
      <c r="D38" s="47">
        <v>52000</v>
      </c>
      <c r="E38" s="58" t="s">
        <v>11</v>
      </c>
      <c r="F38" s="46"/>
      <c r="G38" s="45"/>
      <c r="H38" s="58"/>
    </row>
    <row r="39" spans="1:8" ht="20.25" customHeight="1" x14ac:dyDescent="0.2">
      <c r="A39" s="60" t="s">
        <v>98</v>
      </c>
      <c r="B39" s="46" t="s">
        <v>80</v>
      </c>
      <c r="C39" s="45" t="s">
        <v>109</v>
      </c>
      <c r="D39" s="47">
        <v>30000</v>
      </c>
      <c r="E39" s="58" t="s">
        <v>11</v>
      </c>
      <c r="F39" s="46"/>
      <c r="G39" s="45"/>
      <c r="H39" s="58"/>
    </row>
    <row r="40" spans="1:8" ht="20.25" customHeight="1" x14ac:dyDescent="0.2">
      <c r="A40" s="60" t="s">
        <v>110</v>
      </c>
      <c r="B40" s="46" t="s">
        <v>57</v>
      </c>
      <c r="C40" s="45" t="s">
        <v>58</v>
      </c>
      <c r="D40" s="47">
        <v>6000</v>
      </c>
      <c r="E40" s="58" t="s">
        <v>11</v>
      </c>
      <c r="F40" s="46"/>
      <c r="G40" s="45"/>
      <c r="H40" s="58"/>
    </row>
    <row r="41" spans="1:8" ht="20.25" customHeight="1" x14ac:dyDescent="0.2">
      <c r="A41" s="60" t="s">
        <v>111</v>
      </c>
      <c r="B41" s="46" t="s">
        <v>43</v>
      </c>
      <c r="C41" s="45" t="s">
        <v>112</v>
      </c>
      <c r="D41" s="47">
        <v>15000</v>
      </c>
      <c r="E41" s="58" t="s">
        <v>8</v>
      </c>
      <c r="F41" s="46"/>
      <c r="G41" s="45"/>
      <c r="H41" s="58"/>
    </row>
    <row r="42" spans="1:8" ht="20.25" customHeight="1" x14ac:dyDescent="0.2">
      <c r="A42" s="60" t="s">
        <v>111</v>
      </c>
      <c r="B42" s="46" t="s">
        <v>43</v>
      </c>
      <c r="C42" s="45" t="s">
        <v>49</v>
      </c>
      <c r="D42" s="47">
        <v>54000</v>
      </c>
      <c r="E42" s="58" t="s">
        <v>5</v>
      </c>
      <c r="F42" s="46"/>
      <c r="G42" s="45"/>
      <c r="H42" s="58"/>
    </row>
    <row r="43" spans="1:8" ht="20.25" customHeight="1" x14ac:dyDescent="0.2">
      <c r="A43" s="60" t="s">
        <v>113</v>
      </c>
      <c r="B43" s="46" t="s">
        <v>43</v>
      </c>
      <c r="C43" s="45" t="s">
        <v>44</v>
      </c>
      <c r="D43" s="47">
        <v>69000</v>
      </c>
      <c r="E43" s="58" t="s">
        <v>8</v>
      </c>
      <c r="F43" s="46"/>
      <c r="G43" s="45"/>
      <c r="H43" s="58"/>
    </row>
    <row r="44" spans="1:8" ht="20.25" customHeight="1" x14ac:dyDescent="0.2">
      <c r="A44" s="86"/>
      <c r="B44" s="46"/>
      <c r="C44" s="45" t="s">
        <v>69</v>
      </c>
      <c r="D44" s="47">
        <v>43720</v>
      </c>
      <c r="E44" s="58" t="s">
        <v>8</v>
      </c>
      <c r="F44" s="46"/>
      <c r="G44" s="45"/>
      <c r="H44" s="58"/>
    </row>
    <row r="45" spans="1:8" ht="20.25" customHeight="1" x14ac:dyDescent="0.2">
      <c r="A45" s="60" t="s">
        <v>114</v>
      </c>
      <c r="B45" s="46" t="s">
        <v>115</v>
      </c>
      <c r="C45" s="45" t="s">
        <v>47</v>
      </c>
      <c r="D45" s="47">
        <v>41000</v>
      </c>
      <c r="E45" s="58" t="s">
        <v>5</v>
      </c>
      <c r="F45" s="46"/>
      <c r="G45" s="45"/>
      <c r="H45" s="58"/>
    </row>
    <row r="46" spans="1:8" ht="20.25" customHeight="1" x14ac:dyDescent="0.2">
      <c r="A46" s="60" t="s">
        <v>116</v>
      </c>
      <c r="B46" s="46" t="s">
        <v>115</v>
      </c>
      <c r="C46" s="45" t="s">
        <v>44</v>
      </c>
      <c r="D46" s="47">
        <v>54000</v>
      </c>
      <c r="E46" s="58" t="s">
        <v>5</v>
      </c>
      <c r="F46" s="46"/>
      <c r="G46" s="45"/>
      <c r="H46" s="58"/>
    </row>
    <row r="47" spans="1:8" ht="20.25" customHeight="1" x14ac:dyDescent="0.2">
      <c r="A47" s="60" t="s">
        <v>117</v>
      </c>
      <c r="B47" s="46" t="s">
        <v>115</v>
      </c>
      <c r="C47" s="45" t="s">
        <v>44</v>
      </c>
      <c r="D47" s="47">
        <v>56000</v>
      </c>
      <c r="E47" s="58" t="s">
        <v>5</v>
      </c>
      <c r="F47" s="46"/>
      <c r="G47" s="45"/>
      <c r="H47" s="58"/>
    </row>
    <row r="48" spans="1:8" ht="20.25" customHeight="1" x14ac:dyDescent="0.2">
      <c r="A48" s="60" t="s">
        <v>118</v>
      </c>
      <c r="B48" s="46" t="s">
        <v>80</v>
      </c>
      <c r="C48" s="45" t="s">
        <v>49</v>
      </c>
      <c r="D48" s="47">
        <v>52000</v>
      </c>
      <c r="E48" s="58" t="s">
        <v>8</v>
      </c>
      <c r="F48" s="46"/>
    </row>
    <row r="49" spans="1:8" ht="20.25" customHeight="1" x14ac:dyDescent="0.2">
      <c r="A49" s="60" t="s">
        <v>119</v>
      </c>
      <c r="B49" s="46" t="s">
        <v>80</v>
      </c>
      <c r="C49" s="45" t="s">
        <v>49</v>
      </c>
      <c r="D49" s="47">
        <v>52000</v>
      </c>
      <c r="E49" s="58" t="s">
        <v>8</v>
      </c>
      <c r="F49" s="46"/>
      <c r="G49" s="45"/>
      <c r="H49" s="58"/>
    </row>
    <row r="50" spans="1:8" ht="20.25" customHeight="1" x14ac:dyDescent="0.2">
      <c r="A50" s="60" t="s">
        <v>120</v>
      </c>
      <c r="B50" s="46" t="s">
        <v>115</v>
      </c>
      <c r="C50" s="45" t="s">
        <v>44</v>
      </c>
      <c r="D50" s="47">
        <v>56000</v>
      </c>
      <c r="E50" s="58" t="s">
        <v>8</v>
      </c>
      <c r="F50" s="46"/>
      <c r="G50" s="45"/>
      <c r="H50" s="58"/>
    </row>
    <row r="51" spans="1:8" ht="20.25" customHeight="1" x14ac:dyDescent="0.2">
      <c r="A51" s="60" t="s">
        <v>121</v>
      </c>
      <c r="B51" s="46" t="s">
        <v>115</v>
      </c>
      <c r="C51" s="45" t="s">
        <v>44</v>
      </c>
      <c r="D51" s="47">
        <v>56000</v>
      </c>
      <c r="E51" s="58" t="s">
        <v>5</v>
      </c>
      <c r="F51" s="46"/>
      <c r="G51" s="45"/>
      <c r="H51" s="58"/>
    </row>
    <row r="52" spans="1:8" ht="20.25" customHeight="1" x14ac:dyDescent="0.2">
      <c r="A52" s="60" t="s">
        <v>122</v>
      </c>
      <c r="B52" s="46" t="s">
        <v>115</v>
      </c>
      <c r="C52" s="45" t="s">
        <v>44</v>
      </c>
      <c r="D52" s="47">
        <v>56000</v>
      </c>
      <c r="E52" s="58" t="s">
        <v>8</v>
      </c>
      <c r="F52" s="46"/>
      <c r="G52" s="45"/>
      <c r="H52" s="58"/>
    </row>
    <row r="53" spans="1:8" ht="20.25" customHeight="1" x14ac:dyDescent="0.2">
      <c r="A53" s="60" t="s">
        <v>123</v>
      </c>
      <c r="B53" s="46" t="s">
        <v>115</v>
      </c>
      <c r="C53" s="45" t="s">
        <v>44</v>
      </c>
      <c r="D53" s="47">
        <v>56000</v>
      </c>
      <c r="E53" s="58" t="s">
        <v>8</v>
      </c>
      <c r="F53" s="46"/>
      <c r="G53" s="45"/>
      <c r="H53" s="58"/>
    </row>
    <row r="54" spans="1:8" ht="20.25" customHeight="1" x14ac:dyDescent="0.2">
      <c r="A54" s="60" t="s">
        <v>124</v>
      </c>
      <c r="B54" s="46" t="s">
        <v>115</v>
      </c>
      <c r="C54" s="45" t="s">
        <v>44</v>
      </c>
      <c r="D54" s="47">
        <v>56000</v>
      </c>
      <c r="E54" s="58" t="s">
        <v>8</v>
      </c>
      <c r="F54" s="46"/>
      <c r="G54" s="45"/>
      <c r="H54" s="58"/>
    </row>
    <row r="55" spans="1:8" ht="20.25" customHeight="1" x14ac:dyDescent="0.2">
      <c r="A55" s="60" t="s">
        <v>125</v>
      </c>
      <c r="B55" s="46" t="s">
        <v>80</v>
      </c>
      <c r="C55" s="45" t="s">
        <v>49</v>
      </c>
      <c r="D55" s="47">
        <v>52000</v>
      </c>
      <c r="E55" s="58" t="s">
        <v>5</v>
      </c>
      <c r="F55" s="46"/>
      <c r="G55" s="45"/>
      <c r="H55" s="58"/>
    </row>
    <row r="56" spans="1:8" ht="20.25" customHeight="1" x14ac:dyDescent="0.2">
      <c r="A56" s="60" t="s">
        <v>126</v>
      </c>
      <c r="B56" s="46" t="s">
        <v>127</v>
      </c>
      <c r="C56" s="45" t="s">
        <v>47</v>
      </c>
      <c r="D56" s="47">
        <v>58000</v>
      </c>
      <c r="E56" s="58" t="s">
        <v>8</v>
      </c>
      <c r="F56" s="46"/>
      <c r="G56" s="45"/>
      <c r="H56" s="58"/>
    </row>
    <row r="57" spans="1:8" ht="20.25" customHeight="1" x14ac:dyDescent="0.2">
      <c r="A57" s="60" t="s">
        <v>128</v>
      </c>
      <c r="B57" s="46" t="s">
        <v>115</v>
      </c>
      <c r="C57" s="45" t="s">
        <v>129</v>
      </c>
      <c r="D57" s="47">
        <v>54000</v>
      </c>
      <c r="E57" s="58" t="s">
        <v>5</v>
      </c>
      <c r="F57" s="46"/>
      <c r="G57" s="45"/>
      <c r="H57" s="58"/>
    </row>
    <row r="58" spans="1:8" ht="20.25" customHeight="1" x14ac:dyDescent="0.2">
      <c r="A58" s="60" t="s">
        <v>130</v>
      </c>
      <c r="B58" s="87" t="s">
        <v>80</v>
      </c>
      <c r="C58" s="45" t="s">
        <v>49</v>
      </c>
      <c r="D58" s="47">
        <v>52000</v>
      </c>
      <c r="E58" s="58" t="s">
        <v>8</v>
      </c>
      <c r="F58" s="46"/>
      <c r="G58" s="45"/>
      <c r="H58" s="58"/>
    </row>
    <row r="59" spans="1:8" ht="20.25" customHeight="1" x14ac:dyDescent="0.2">
      <c r="A59" s="60" t="s">
        <v>131</v>
      </c>
      <c r="B59" s="46" t="s">
        <v>80</v>
      </c>
      <c r="C59" s="45" t="s">
        <v>49</v>
      </c>
      <c r="D59" s="47">
        <v>52000</v>
      </c>
      <c r="E59" s="58" t="s">
        <v>8</v>
      </c>
      <c r="F59" s="46"/>
      <c r="G59" s="45"/>
      <c r="H59" s="58"/>
    </row>
    <row r="60" spans="1:8" ht="20.25" customHeight="1" x14ac:dyDescent="0.2">
      <c r="A60" s="60" t="s">
        <v>132</v>
      </c>
      <c r="B60" s="46" t="s">
        <v>115</v>
      </c>
      <c r="C60" s="45" t="s">
        <v>44</v>
      </c>
      <c r="D60" s="47">
        <v>56000</v>
      </c>
      <c r="E60" s="58" t="s">
        <v>5</v>
      </c>
      <c r="F60" s="46"/>
      <c r="G60" s="45"/>
      <c r="H60" s="58"/>
    </row>
    <row r="61" spans="1:8" ht="20.25" customHeight="1" x14ac:dyDescent="0.2">
      <c r="A61" s="60" t="s">
        <v>133</v>
      </c>
      <c r="B61" s="46" t="s">
        <v>80</v>
      </c>
      <c r="C61" s="45" t="s">
        <v>47</v>
      </c>
      <c r="D61" s="47">
        <v>52000</v>
      </c>
      <c r="E61" s="58" t="s">
        <v>5</v>
      </c>
      <c r="F61" s="46"/>
      <c r="G61" s="45"/>
      <c r="H61" s="58"/>
    </row>
    <row r="62" spans="1:8" ht="20.25" customHeight="1" x14ac:dyDescent="0.2">
      <c r="A62" s="60" t="s">
        <v>134</v>
      </c>
      <c r="B62" s="46" t="s">
        <v>127</v>
      </c>
      <c r="C62" s="45" t="s">
        <v>49</v>
      </c>
      <c r="D62" s="47">
        <v>42000</v>
      </c>
      <c r="E62" s="58" t="s">
        <v>8</v>
      </c>
      <c r="F62" s="46"/>
      <c r="G62" s="45"/>
      <c r="H62" s="58"/>
    </row>
    <row r="63" spans="1:8" ht="20.25" customHeight="1" x14ac:dyDescent="0.2">
      <c r="A63" s="60" t="s">
        <v>135</v>
      </c>
      <c r="B63" s="46" t="s">
        <v>115</v>
      </c>
      <c r="C63" s="45" t="s">
        <v>129</v>
      </c>
      <c r="D63" s="47">
        <v>54000</v>
      </c>
      <c r="E63" s="58" t="s">
        <v>5</v>
      </c>
      <c r="F63" s="46"/>
      <c r="G63" s="45"/>
      <c r="H63" s="58"/>
    </row>
    <row r="64" spans="1:8" ht="20.25" customHeight="1" x14ac:dyDescent="0.2">
      <c r="A64" s="60" t="s">
        <v>136</v>
      </c>
      <c r="B64" s="46" t="s">
        <v>80</v>
      </c>
      <c r="C64" s="45" t="s">
        <v>47</v>
      </c>
      <c r="D64" s="47">
        <v>52000</v>
      </c>
      <c r="E64" s="58" t="s">
        <v>5</v>
      </c>
      <c r="F64" s="46"/>
      <c r="G64" s="45"/>
      <c r="H64" s="58"/>
    </row>
    <row r="65" spans="1:8" ht="20.25" customHeight="1" x14ac:dyDescent="0.2">
      <c r="A65" s="60" t="s">
        <v>137</v>
      </c>
      <c r="B65" s="46" t="s">
        <v>115</v>
      </c>
      <c r="C65" s="45" t="s">
        <v>129</v>
      </c>
      <c r="D65" s="47">
        <v>54000</v>
      </c>
      <c r="E65" s="58" t="s">
        <v>8</v>
      </c>
      <c r="F65" s="46"/>
      <c r="G65" s="45"/>
      <c r="H65" s="58"/>
    </row>
    <row r="66" spans="1:8" ht="20.25" customHeight="1" x14ac:dyDescent="0.2">
      <c r="A66" s="60" t="s">
        <v>138</v>
      </c>
      <c r="B66" s="46" t="s">
        <v>57</v>
      </c>
      <c r="C66" s="45" t="s">
        <v>58</v>
      </c>
      <c r="D66" s="47">
        <v>6000</v>
      </c>
      <c r="E66" s="58" t="s">
        <v>11</v>
      </c>
      <c r="F66" s="46"/>
      <c r="G66" s="45"/>
      <c r="H66" s="58"/>
    </row>
    <row r="67" spans="1:8" ht="20.25" customHeight="1" x14ac:dyDescent="0.2">
      <c r="A67" s="60" t="s">
        <v>139</v>
      </c>
      <c r="B67" s="46" t="s">
        <v>80</v>
      </c>
      <c r="C67" s="45" t="s">
        <v>47</v>
      </c>
      <c r="D67" s="47">
        <v>52000</v>
      </c>
      <c r="E67" s="58" t="s">
        <v>8</v>
      </c>
      <c r="F67" s="46"/>
      <c r="G67" s="45"/>
      <c r="H67" s="58"/>
    </row>
    <row r="68" spans="1:8" ht="20.25" customHeight="1" x14ac:dyDescent="0.2">
      <c r="A68" s="60" t="s">
        <v>140</v>
      </c>
      <c r="B68" s="46" t="s">
        <v>127</v>
      </c>
      <c r="C68" s="45" t="s">
        <v>47</v>
      </c>
      <c r="D68" s="47">
        <v>58000</v>
      </c>
      <c r="E68" s="58" t="s">
        <v>8</v>
      </c>
      <c r="F68" s="46"/>
      <c r="G68" s="45"/>
      <c r="H68" s="58"/>
    </row>
    <row r="69" spans="1:8" ht="20.25" customHeight="1" x14ac:dyDescent="0.2">
      <c r="A69" s="60" t="s">
        <v>141</v>
      </c>
      <c r="B69" s="46" t="s">
        <v>80</v>
      </c>
      <c r="C69" s="45" t="s">
        <v>49</v>
      </c>
      <c r="D69" s="47">
        <v>52000</v>
      </c>
      <c r="E69" s="58" t="s">
        <v>8</v>
      </c>
      <c r="F69" s="46"/>
      <c r="G69" s="45"/>
      <c r="H69" s="58"/>
    </row>
    <row r="70" spans="1:8" ht="20.25" customHeight="1" x14ac:dyDescent="0.2">
      <c r="A70" s="60" t="s">
        <v>142</v>
      </c>
      <c r="B70" s="46" t="s">
        <v>127</v>
      </c>
      <c r="C70" s="45" t="s">
        <v>49</v>
      </c>
      <c r="D70" s="47">
        <v>42000</v>
      </c>
      <c r="E70" s="58" t="s">
        <v>8</v>
      </c>
      <c r="F70" s="46"/>
      <c r="G70" s="45"/>
      <c r="H70" s="58"/>
    </row>
    <row r="71" spans="1:8" ht="20.25" customHeight="1" x14ac:dyDescent="0.2">
      <c r="A71" s="60" t="s">
        <v>143</v>
      </c>
      <c r="B71" s="46" t="s">
        <v>80</v>
      </c>
      <c r="C71" s="45" t="s">
        <v>144</v>
      </c>
      <c r="D71" s="47">
        <v>26000</v>
      </c>
      <c r="E71" s="58" t="s">
        <v>8</v>
      </c>
      <c r="F71" s="46"/>
      <c r="G71" s="45"/>
      <c r="H71" s="58"/>
    </row>
    <row r="72" spans="1:8" ht="20.25" customHeight="1" x14ac:dyDescent="0.2">
      <c r="A72" s="60"/>
      <c r="B72" s="46"/>
      <c r="C72" s="45"/>
      <c r="D72" s="47"/>
      <c r="E72" s="58"/>
      <c r="F72" s="46"/>
      <c r="G72" s="45"/>
      <c r="H72" s="58"/>
    </row>
    <row r="73" spans="1:8" ht="20.25" customHeight="1" x14ac:dyDescent="0.2">
      <c r="A73" s="60"/>
      <c r="B73" s="46"/>
      <c r="C73" s="45"/>
      <c r="D73" s="47"/>
      <c r="E73" s="58"/>
      <c r="F73" s="46"/>
      <c r="G73" s="45"/>
      <c r="H73" s="58"/>
    </row>
    <row r="74" spans="1:8" ht="20.25" customHeight="1" x14ac:dyDescent="0.2">
      <c r="A74" s="60"/>
      <c r="B74" s="46"/>
      <c r="C74" s="45"/>
      <c r="D74" s="47"/>
      <c r="E74" s="58"/>
      <c r="F74" s="46"/>
      <c r="G74" s="45"/>
      <c r="H74" s="58"/>
    </row>
    <row r="75" spans="1:8" ht="20.25" customHeight="1" x14ac:dyDescent="0.2">
      <c r="A75" s="60"/>
      <c r="B75" s="46"/>
      <c r="C75" s="45"/>
      <c r="D75" s="47"/>
      <c r="E75" s="58"/>
      <c r="F75" s="46"/>
      <c r="G75" s="45"/>
      <c r="H75" s="58"/>
    </row>
    <row r="76" spans="1:8" ht="20.25" customHeight="1" x14ac:dyDescent="0.2">
      <c r="A76" s="60"/>
      <c r="B76" s="46"/>
      <c r="C76" s="45"/>
      <c r="D76" s="47"/>
      <c r="E76" s="58"/>
      <c r="F76" s="46"/>
      <c r="G76" s="45"/>
      <c r="H76" s="58"/>
    </row>
    <row r="77" spans="1:8" ht="20.25" customHeight="1" x14ac:dyDescent="0.2">
      <c r="A77" s="60"/>
      <c r="B77" s="46"/>
      <c r="C77" s="45"/>
      <c r="D77" s="47"/>
      <c r="E77" s="58"/>
      <c r="F77" s="46"/>
      <c r="G77" s="45"/>
      <c r="H77" s="58"/>
    </row>
    <row r="78" spans="1:8" ht="20.25" customHeight="1" x14ac:dyDescent="0.2">
      <c r="A78" s="60"/>
      <c r="B78" s="46"/>
      <c r="C78" s="45"/>
      <c r="D78" s="47"/>
      <c r="E78" s="58"/>
      <c r="F78" s="46"/>
      <c r="G78" s="45"/>
      <c r="H78" s="58"/>
    </row>
    <row r="79" spans="1:8" ht="20.25" customHeight="1" x14ac:dyDescent="0.2">
      <c r="A79" s="60"/>
      <c r="B79" s="46"/>
      <c r="C79" s="45"/>
      <c r="D79" s="47"/>
      <c r="E79" s="58"/>
      <c r="F79" s="46"/>
      <c r="G79" s="45"/>
      <c r="H79" s="58"/>
    </row>
    <row r="80" spans="1:8" ht="20.25" customHeight="1" x14ac:dyDescent="0.2">
      <c r="A80" s="60"/>
      <c r="B80" s="46"/>
      <c r="C80" s="45"/>
      <c r="D80" s="47"/>
      <c r="E80" s="58"/>
      <c r="F80" s="46"/>
      <c r="G80" s="45"/>
      <c r="H80" s="58"/>
    </row>
    <row r="81" spans="1:8" ht="20.25" customHeight="1" x14ac:dyDescent="0.2">
      <c r="A81" s="60"/>
      <c r="B81" s="46"/>
      <c r="C81" s="45"/>
      <c r="D81" s="47"/>
      <c r="E81" s="58"/>
      <c r="F81" s="46"/>
      <c r="G81" s="45"/>
      <c r="H81" s="58"/>
    </row>
    <row r="82" spans="1:8" ht="20.25" customHeight="1" x14ac:dyDescent="0.2">
      <c r="A82" s="60"/>
      <c r="B82" s="46"/>
      <c r="C82" s="45"/>
      <c r="D82" s="47"/>
      <c r="E82" s="58"/>
      <c r="F82" s="46"/>
      <c r="G82" s="45"/>
      <c r="H82" s="58"/>
    </row>
    <row r="83" spans="1:8" ht="20.25" customHeight="1" x14ac:dyDescent="0.2">
      <c r="A83" s="60"/>
      <c r="B83" s="46"/>
      <c r="C83" s="45"/>
      <c r="D83" s="47"/>
      <c r="E83" s="58"/>
      <c r="F83" s="46"/>
      <c r="G83" s="45"/>
      <c r="H83" s="58"/>
    </row>
    <row r="84" spans="1:8" ht="20.25" customHeight="1" x14ac:dyDescent="0.2">
      <c r="A84" s="60"/>
      <c r="B84" s="46"/>
      <c r="C84" s="45"/>
      <c r="D84" s="47"/>
      <c r="E84" s="58"/>
      <c r="F84" s="46"/>
      <c r="G84" s="45"/>
      <c r="H84" s="58"/>
    </row>
    <row r="85" spans="1:8" ht="20.25" customHeight="1" x14ac:dyDescent="0.2">
      <c r="A85" s="60"/>
      <c r="B85" s="46"/>
      <c r="C85" s="45"/>
      <c r="D85" s="47"/>
      <c r="E85" s="58"/>
      <c r="F85" s="46"/>
      <c r="G85" s="45"/>
      <c r="H85" s="58"/>
    </row>
    <row r="86" spans="1:8" ht="20.25" customHeight="1" x14ac:dyDescent="0.2">
      <c r="A86" s="60"/>
      <c r="B86" s="46"/>
      <c r="C86" s="45"/>
      <c r="D86" s="47"/>
      <c r="E86" s="58"/>
      <c r="F86" s="46"/>
      <c r="G86" s="45"/>
      <c r="H86" s="58"/>
    </row>
    <row r="87" spans="1:8" ht="20.25" customHeight="1" x14ac:dyDescent="0.2">
      <c r="A87" s="60"/>
      <c r="B87" s="46"/>
      <c r="C87" s="45"/>
      <c r="D87" s="47"/>
      <c r="E87" s="58"/>
      <c r="F87" s="46"/>
      <c r="G87" s="45"/>
      <c r="H87" s="58"/>
    </row>
    <row r="88" spans="1:8" ht="20.25" customHeight="1" x14ac:dyDescent="0.2">
      <c r="A88" s="60"/>
      <c r="B88" s="46"/>
      <c r="C88" s="45"/>
      <c r="D88" s="47"/>
      <c r="E88" s="58"/>
      <c r="F88" s="46"/>
      <c r="G88" s="45"/>
      <c r="H88" s="58"/>
    </row>
    <row r="89" spans="1:8" ht="20.25" customHeight="1" x14ac:dyDescent="0.2">
      <c r="A89" s="60"/>
      <c r="B89" s="46"/>
      <c r="C89" s="45"/>
      <c r="D89" s="47"/>
      <c r="E89" s="58"/>
      <c r="F89" s="46"/>
      <c r="G89" s="45"/>
      <c r="H89" s="58"/>
    </row>
    <row r="90" spans="1:8" ht="20.25" customHeight="1" x14ac:dyDescent="0.2">
      <c r="A90" s="60"/>
      <c r="B90" s="46"/>
      <c r="C90" s="45"/>
      <c r="D90" s="47"/>
      <c r="E90" s="58"/>
      <c r="F90" s="46"/>
      <c r="G90" s="45"/>
      <c r="H90" s="58"/>
    </row>
    <row r="91" spans="1:8" ht="20.25" customHeight="1" x14ac:dyDescent="0.2">
      <c r="A91" s="60"/>
      <c r="B91" s="46"/>
      <c r="C91" s="45"/>
      <c r="D91" s="47"/>
      <c r="E91" s="58"/>
      <c r="F91" s="46"/>
      <c r="G91" s="45"/>
      <c r="H91" s="58"/>
    </row>
    <row r="92" spans="1:8" ht="20.25" customHeight="1" x14ac:dyDescent="0.2">
      <c r="A92" s="60"/>
      <c r="B92" s="46"/>
      <c r="C92" s="45"/>
      <c r="D92" s="47"/>
      <c r="E92" s="58"/>
      <c r="F92" s="46"/>
      <c r="G92" s="45"/>
      <c r="H92" s="58"/>
    </row>
    <row r="93" spans="1:8" ht="20.25" customHeight="1" x14ac:dyDescent="0.2">
      <c r="A93" s="60"/>
      <c r="B93" s="46"/>
      <c r="C93" s="45"/>
      <c r="D93" s="47"/>
      <c r="E93" s="58"/>
      <c r="F93" s="46"/>
      <c r="G93" s="45"/>
      <c r="H93" s="58"/>
    </row>
    <row r="94" spans="1:8" ht="20.25" customHeight="1" x14ac:dyDescent="0.2">
      <c r="A94" s="60"/>
      <c r="B94" s="46"/>
      <c r="C94" s="45"/>
      <c r="D94" s="47"/>
      <c r="E94" s="58"/>
      <c r="F94" s="46"/>
      <c r="G94" s="45"/>
      <c r="H94" s="58"/>
    </row>
    <row r="95" spans="1:8" ht="20.25" customHeight="1" x14ac:dyDescent="0.2">
      <c r="A95" s="60"/>
      <c r="B95" s="46"/>
      <c r="C95" s="45"/>
      <c r="D95" s="47"/>
      <c r="E95" s="58"/>
      <c r="F95" s="46"/>
      <c r="G95" s="45"/>
      <c r="H95" s="58"/>
    </row>
    <row r="96" spans="1:8" ht="20.25" customHeight="1" x14ac:dyDescent="0.2">
      <c r="A96" s="60"/>
      <c r="B96" s="46"/>
      <c r="C96" s="45"/>
      <c r="D96" s="47"/>
      <c r="E96" s="58"/>
      <c r="F96" s="46"/>
      <c r="G96" s="45"/>
      <c r="H96" s="58"/>
    </row>
    <row r="97" spans="1:8" ht="20.25" customHeight="1" x14ac:dyDescent="0.2">
      <c r="A97" s="60"/>
      <c r="B97" s="46"/>
      <c r="C97" s="45"/>
      <c r="D97" s="47"/>
      <c r="E97" s="58"/>
      <c r="F97" s="46"/>
      <c r="G97" s="45"/>
      <c r="H97" s="58"/>
    </row>
    <row r="98" spans="1:8" ht="20.25" customHeight="1" x14ac:dyDescent="0.2">
      <c r="A98" s="60"/>
      <c r="B98" s="46"/>
      <c r="C98" s="45"/>
      <c r="D98" s="47"/>
      <c r="E98" s="58"/>
      <c r="F98" s="46"/>
      <c r="G98" s="45"/>
      <c r="H98" s="58"/>
    </row>
    <row r="99" spans="1:8" ht="20.25" customHeight="1" x14ac:dyDescent="0.2">
      <c r="A99" s="60"/>
      <c r="B99" s="46"/>
      <c r="C99" s="45"/>
      <c r="D99" s="47"/>
      <c r="E99" s="58"/>
      <c r="F99" s="46"/>
      <c r="G99" s="45"/>
      <c r="H99" s="58"/>
    </row>
    <row r="100" spans="1:8" ht="20.25" customHeight="1" x14ac:dyDescent="0.2">
      <c r="A100" s="60"/>
      <c r="B100" s="46"/>
      <c r="C100" s="45"/>
      <c r="D100" s="47"/>
      <c r="E100" s="58"/>
      <c r="F100" s="46"/>
      <c r="G100" s="45"/>
      <c r="H100" s="58"/>
    </row>
    <row r="101" spans="1:8" ht="20.25" customHeight="1" x14ac:dyDescent="0.2">
      <c r="A101" s="60"/>
      <c r="B101" s="46"/>
      <c r="C101" s="45"/>
      <c r="D101" s="47"/>
      <c r="E101" s="58"/>
      <c r="F101" s="46"/>
      <c r="G101" s="45"/>
      <c r="H101" s="58"/>
    </row>
    <row r="102" spans="1:8" ht="20.25" customHeight="1" x14ac:dyDescent="0.2">
      <c r="A102" s="60"/>
      <c r="B102" s="46"/>
      <c r="C102" s="45"/>
      <c r="D102" s="47"/>
      <c r="E102" s="58"/>
      <c r="F102" s="46"/>
      <c r="G102" s="45"/>
      <c r="H102" s="58"/>
    </row>
    <row r="103" spans="1:8" ht="20.25" customHeight="1" x14ac:dyDescent="0.2">
      <c r="A103" s="60"/>
      <c r="B103" s="46"/>
      <c r="C103" s="45"/>
      <c r="D103" s="47"/>
      <c r="E103" s="58"/>
      <c r="F103" s="46"/>
      <c r="G103" s="45"/>
      <c r="H103" s="58"/>
    </row>
    <row r="104" spans="1:8" ht="20.25" customHeight="1" x14ac:dyDescent="0.2">
      <c r="A104" s="60"/>
      <c r="B104" s="46"/>
      <c r="C104" s="45"/>
      <c r="D104" s="47"/>
      <c r="E104" s="58"/>
      <c r="F104" s="46"/>
      <c r="G104" s="45"/>
      <c r="H104" s="58"/>
    </row>
    <row r="105" spans="1:8" ht="20.25" customHeight="1" x14ac:dyDescent="0.2">
      <c r="A105" s="60"/>
      <c r="B105" s="46"/>
      <c r="C105" s="45"/>
      <c r="D105" s="47"/>
      <c r="E105" s="58"/>
      <c r="F105" s="46"/>
      <c r="G105" s="45"/>
      <c r="H105" s="58"/>
    </row>
    <row r="106" spans="1:8" ht="20.25" customHeight="1" x14ac:dyDescent="0.2">
      <c r="A106" s="60"/>
      <c r="B106" s="46"/>
      <c r="C106" s="45"/>
      <c r="D106" s="47"/>
      <c r="E106" s="58"/>
      <c r="F106" s="46"/>
      <c r="G106" s="45"/>
      <c r="H106" s="58"/>
    </row>
    <row r="107" spans="1:8" ht="20.25" customHeight="1" x14ac:dyDescent="0.2">
      <c r="A107" s="60"/>
      <c r="B107" s="46"/>
      <c r="C107" s="45"/>
      <c r="D107" s="47"/>
      <c r="E107" s="58"/>
      <c r="F107" s="46"/>
      <c r="G107" s="45"/>
      <c r="H107" s="58"/>
    </row>
    <row r="108" spans="1:8" ht="20.25" customHeight="1" x14ac:dyDescent="0.2">
      <c r="A108" s="60"/>
      <c r="B108" s="46"/>
      <c r="C108" s="45"/>
      <c r="D108" s="47"/>
      <c r="E108" s="58"/>
      <c r="F108" s="46"/>
      <c r="G108" s="45"/>
      <c r="H108" s="58"/>
    </row>
    <row r="109" spans="1:8" ht="20.25" customHeight="1" x14ac:dyDescent="0.2">
      <c r="A109" s="60"/>
      <c r="B109" s="46"/>
      <c r="C109" s="45"/>
      <c r="D109" s="47"/>
      <c r="E109" s="58"/>
      <c r="F109" s="46"/>
      <c r="G109" s="45"/>
      <c r="H109" s="58"/>
    </row>
    <row r="110" spans="1:8" ht="20.25" customHeight="1" x14ac:dyDescent="0.2">
      <c r="F110" s="46"/>
      <c r="G110" s="45"/>
      <c r="H110" s="58"/>
    </row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42">
    <sortCondition ref="B15:B42"/>
    <sortCondition ref="A15:A42"/>
  </sortState>
  <mergeCells count="2">
    <mergeCell ref="A13:D13"/>
    <mergeCell ref="F13:H13"/>
  </mergeCells>
  <dataValidations count="1">
    <dataValidation type="list" allowBlank="1" showInputMessage="1" showErrorMessage="1" sqref="E15:E109" xr:uid="{00000000-0002-0000-04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K69"/>
  <sheetViews>
    <sheetView zoomScale="70" zoomScaleNormal="70" workbookViewId="0">
      <pane ySplit="14" topLeftCell="A39" activePane="bottomLeft" state="frozen"/>
      <selection activeCell="A15" sqref="A15:E54"/>
      <selection pane="bottomLeft" activeCell="A51" sqref="A51"/>
    </sheetView>
  </sheetViews>
  <sheetFormatPr defaultRowHeight="15" x14ac:dyDescent="0.2"/>
  <cols>
    <col min="1" max="1" width="34.85546875" style="8" customWidth="1"/>
    <col min="2" max="2" width="15.42578125" style="8" customWidth="1"/>
    <col min="3" max="3" width="36.85546875" style="8" customWidth="1"/>
    <col min="4" max="4" width="18.42578125" style="9" customWidth="1"/>
    <col min="5" max="5" width="22.140625" style="9" customWidth="1"/>
    <col min="6" max="6" width="27.710937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'1204'!C1+1</f>
        <v>45265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SUMIF(E$15:E69,E2,D$15:D69)</f>
        <v>280000</v>
      </c>
      <c r="E2" s="17" t="s">
        <v>5</v>
      </c>
      <c r="F2" s="14" t="s">
        <v>20</v>
      </c>
      <c r="G2" s="15" t="s">
        <v>5</v>
      </c>
      <c r="H2" s="17">
        <f>SUM(H15:H69)-(H3+H4+H5)</f>
        <v>2500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SUMIF(E$15:E69,E3,D$15:D69)</f>
        <v>0</v>
      </c>
      <c r="E3" s="21" t="s">
        <v>6</v>
      </c>
      <c r="F3" s="20"/>
      <c r="G3" s="13" t="s">
        <v>6</v>
      </c>
      <c r="H3" s="21">
        <f>SUMIF(G15:G69,G3,H15:H69)</f>
        <v>0</v>
      </c>
      <c r="I3" s="13"/>
      <c r="J3" s="22" t="s">
        <v>22</v>
      </c>
      <c r="K3" s="62">
        <f>'1204'!K8</f>
        <v>262285</v>
      </c>
    </row>
    <row r="4" spans="1:11" ht="15.75" x14ac:dyDescent="0.25">
      <c r="A4" s="20"/>
      <c r="B4" s="13"/>
      <c r="C4" s="13"/>
      <c r="D4" s="12">
        <f>SUMIF(E$15:E69,E4,D$15:D69)</f>
        <v>0</v>
      </c>
      <c r="E4" s="21" t="s">
        <v>7</v>
      </c>
      <c r="F4" s="20"/>
      <c r="G4" s="13" t="s">
        <v>7</v>
      </c>
      <c r="H4" s="21">
        <f>SUMIF(G15:G69,G4,H15:H69)</f>
        <v>0</v>
      </c>
      <c r="I4" s="13"/>
      <c r="J4" s="10" t="s">
        <v>23</v>
      </c>
      <c r="K4" s="30">
        <f>'1204'!K9</f>
        <v>4492000</v>
      </c>
    </row>
    <row r="5" spans="1:11" x14ac:dyDescent="0.2">
      <c r="A5" s="25"/>
      <c r="B5" s="13"/>
      <c r="C5" s="13"/>
      <c r="D5" s="12">
        <f>SUMIF(E$15:E69,E5,D$15:D69)</f>
        <v>1167674</v>
      </c>
      <c r="E5" s="21" t="s">
        <v>8</v>
      </c>
      <c r="F5" s="25"/>
      <c r="G5" s="13" t="s">
        <v>24</v>
      </c>
      <c r="H5" s="21">
        <f>SUMIF(G15:G69,G5,H15:H69)</f>
        <v>0</v>
      </c>
      <c r="I5" s="13"/>
      <c r="J5" s="13" t="s">
        <v>25</v>
      </c>
      <c r="K5" s="12">
        <f>'1202'!K10</f>
        <v>0</v>
      </c>
    </row>
    <row r="6" spans="1:11" x14ac:dyDescent="0.2">
      <c r="A6" s="25"/>
      <c r="B6" s="13"/>
      <c r="C6" s="13"/>
      <c r="D6" s="12">
        <f>SUMIF(E$15:E69,E6,D$15:D69)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SUMIF(E$15:E69,E7,D$15:D69)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SUMIF(E$15:E69,E8,D$15:D69)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539785</v>
      </c>
    </row>
    <row r="9" spans="1:11" ht="15.75" x14ac:dyDescent="0.25">
      <c r="A9" s="25"/>
      <c r="B9" s="13"/>
      <c r="C9" s="13"/>
      <c r="D9" s="12">
        <f>SUMIF(E$15:E69,E9,D$15:D69)</f>
        <v>143000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4492000</v>
      </c>
    </row>
    <row r="10" spans="1:11" x14ac:dyDescent="0.2">
      <c r="A10" s="25"/>
      <c r="B10" s="13"/>
      <c r="C10" s="13"/>
      <c r="D10" s="12">
        <f>SUMIF(E$15:E69,E10,D$15:D69)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1590674</v>
      </c>
      <c r="E11" s="34"/>
      <c r="F11" s="31"/>
      <c r="G11" s="32" t="s">
        <v>30</v>
      </c>
      <c r="H11" s="34">
        <f>SUM(H2:H9)</f>
        <v>2500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SUM(D15:D69)</f>
        <v>1590674</v>
      </c>
      <c r="E12" s="12"/>
      <c r="F12" s="13"/>
      <c r="G12" s="35" t="s">
        <v>31</v>
      </c>
      <c r="H12" s="36">
        <f>SUM(H15:H69)</f>
        <v>2500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x14ac:dyDescent="0.2">
      <c r="A14" s="38" t="s">
        <v>32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86" t="s">
        <v>169</v>
      </c>
      <c r="B15" s="46" t="s">
        <v>103</v>
      </c>
      <c r="C15" s="45" t="s">
        <v>49</v>
      </c>
      <c r="D15" s="47">
        <v>43000</v>
      </c>
      <c r="E15" s="58" t="s">
        <v>11</v>
      </c>
      <c r="F15" s="46" t="s">
        <v>145</v>
      </c>
      <c r="G15" s="45" t="s">
        <v>146</v>
      </c>
      <c r="H15" s="58">
        <v>2500</v>
      </c>
    </row>
    <row r="16" spans="1:11" ht="20.25" customHeight="1" x14ac:dyDescent="0.2">
      <c r="A16" s="60" t="s">
        <v>147</v>
      </c>
      <c r="B16" s="46" t="s">
        <v>148</v>
      </c>
      <c r="C16" s="45" t="s">
        <v>149</v>
      </c>
      <c r="D16" s="47">
        <v>69000</v>
      </c>
      <c r="E16" s="58" t="s">
        <v>5</v>
      </c>
      <c r="F16" s="46"/>
      <c r="G16" s="45"/>
      <c r="H16" s="58"/>
    </row>
    <row r="17" spans="1:8" ht="20.25" customHeight="1" x14ac:dyDescent="0.2">
      <c r="A17" s="86" t="s">
        <v>150</v>
      </c>
      <c r="B17" s="46" t="s">
        <v>148</v>
      </c>
      <c r="C17" s="45" t="s">
        <v>151</v>
      </c>
      <c r="D17" s="47">
        <v>69000</v>
      </c>
      <c r="E17" s="58" t="s">
        <v>5</v>
      </c>
      <c r="F17" s="46"/>
      <c r="G17" s="45"/>
      <c r="H17" s="58"/>
    </row>
    <row r="18" spans="1:8" ht="20.25" customHeight="1" x14ac:dyDescent="0.2">
      <c r="A18" s="60" t="s">
        <v>152</v>
      </c>
      <c r="B18" s="46"/>
      <c r="C18" s="45" t="s">
        <v>53</v>
      </c>
      <c r="D18" s="47">
        <v>37561</v>
      </c>
      <c r="E18" s="58" t="s">
        <v>8</v>
      </c>
      <c r="F18" s="46"/>
      <c r="G18" s="45"/>
      <c r="H18" s="58"/>
    </row>
    <row r="19" spans="1:8" ht="20.25" customHeight="1" x14ac:dyDescent="0.2">
      <c r="A19" s="86" t="s">
        <v>153</v>
      </c>
      <c r="B19" s="46" t="s">
        <v>154</v>
      </c>
      <c r="C19" s="45" t="s">
        <v>47</v>
      </c>
      <c r="D19" s="47">
        <v>35500</v>
      </c>
      <c r="E19" s="58" t="s">
        <v>8</v>
      </c>
      <c r="F19" s="46"/>
      <c r="G19" s="45"/>
      <c r="H19" s="58"/>
    </row>
    <row r="20" spans="1:8" ht="20.25" customHeight="1" x14ac:dyDescent="0.2">
      <c r="A20" s="60" t="s">
        <v>156</v>
      </c>
      <c r="B20" s="46" t="s">
        <v>154</v>
      </c>
      <c r="C20" s="45" t="s">
        <v>58</v>
      </c>
      <c r="D20" s="47">
        <v>6000</v>
      </c>
      <c r="E20" s="58" t="s">
        <v>8</v>
      </c>
      <c r="F20" s="46"/>
      <c r="G20" s="45"/>
      <c r="H20" s="58"/>
    </row>
    <row r="21" spans="1:8" ht="20.25" customHeight="1" x14ac:dyDescent="0.2">
      <c r="A21" s="60" t="s">
        <v>157</v>
      </c>
      <c r="B21" s="46" t="s">
        <v>154</v>
      </c>
      <c r="C21" s="45" t="s">
        <v>49</v>
      </c>
      <c r="D21" s="47">
        <v>37500</v>
      </c>
      <c r="E21" s="58" t="s">
        <v>8</v>
      </c>
      <c r="F21" s="46"/>
      <c r="G21" s="45"/>
      <c r="H21" s="58"/>
    </row>
    <row r="22" spans="1:8" ht="20.25" customHeight="1" x14ac:dyDescent="0.2">
      <c r="A22" s="86" t="s">
        <v>158</v>
      </c>
      <c r="B22" s="46" t="s">
        <v>154</v>
      </c>
      <c r="C22" s="45" t="s">
        <v>49</v>
      </c>
      <c r="D22" s="47">
        <v>37500</v>
      </c>
      <c r="E22" s="58" t="s">
        <v>5</v>
      </c>
      <c r="F22" s="46"/>
      <c r="G22" s="45"/>
      <c r="H22" s="58"/>
    </row>
    <row r="23" spans="1:8" ht="20.25" customHeight="1" x14ac:dyDescent="0.2">
      <c r="A23" s="86" t="s">
        <v>159</v>
      </c>
      <c r="B23" s="46" t="s">
        <v>103</v>
      </c>
      <c r="C23" s="45" t="s">
        <v>109</v>
      </c>
      <c r="D23" s="47">
        <v>25000</v>
      </c>
      <c r="E23" s="58" t="s">
        <v>8</v>
      </c>
      <c r="F23" s="46"/>
      <c r="G23" s="45"/>
      <c r="H23" s="58"/>
    </row>
    <row r="24" spans="1:8" ht="20.25" customHeight="1" x14ac:dyDescent="0.2">
      <c r="A24" s="86" t="s">
        <v>160</v>
      </c>
      <c r="B24" s="46" t="s">
        <v>103</v>
      </c>
      <c r="C24" s="45" t="s">
        <v>49</v>
      </c>
      <c r="D24" s="47">
        <v>43000</v>
      </c>
      <c r="E24" s="58" t="s">
        <v>8</v>
      </c>
      <c r="F24" s="46"/>
      <c r="G24" s="45"/>
      <c r="H24" s="58"/>
    </row>
    <row r="25" spans="1:8" ht="20.25" customHeight="1" x14ac:dyDescent="0.2">
      <c r="A25" s="86" t="s">
        <v>161</v>
      </c>
      <c r="B25" s="46" t="s">
        <v>148</v>
      </c>
      <c r="C25" s="45" t="s">
        <v>151</v>
      </c>
      <c r="D25" s="47">
        <v>69000</v>
      </c>
      <c r="E25" s="58" t="s">
        <v>8</v>
      </c>
      <c r="F25" s="46"/>
      <c r="G25" s="45"/>
      <c r="H25" s="58"/>
    </row>
    <row r="26" spans="1:8" ht="20.25" customHeight="1" x14ac:dyDescent="0.2">
      <c r="A26" s="60" t="s">
        <v>162</v>
      </c>
      <c r="B26" s="46"/>
      <c r="C26" s="45" t="s">
        <v>53</v>
      </c>
      <c r="D26" s="47">
        <v>16419</v>
      </c>
      <c r="E26" s="58" t="s">
        <v>8</v>
      </c>
      <c r="F26" s="46"/>
      <c r="G26" s="45"/>
      <c r="H26" s="58"/>
    </row>
    <row r="27" spans="1:8" ht="20.25" customHeight="1" x14ac:dyDescent="0.2">
      <c r="A27" s="60" t="s">
        <v>163</v>
      </c>
      <c r="B27" s="46" t="s">
        <v>148</v>
      </c>
      <c r="C27" s="45" t="s">
        <v>164</v>
      </c>
      <c r="D27" s="47">
        <v>69000</v>
      </c>
      <c r="E27" s="58" t="s">
        <v>8</v>
      </c>
      <c r="F27" s="46"/>
      <c r="G27" s="45"/>
      <c r="H27" s="58"/>
    </row>
    <row r="28" spans="1:8" ht="20.25" customHeight="1" x14ac:dyDescent="0.2">
      <c r="A28" s="86" t="s">
        <v>165</v>
      </c>
      <c r="B28" s="46"/>
      <c r="C28" s="45" t="s">
        <v>166</v>
      </c>
      <c r="D28" s="47">
        <v>70490</v>
      </c>
      <c r="E28" s="58" t="s">
        <v>8</v>
      </c>
      <c r="F28" s="46"/>
      <c r="G28" s="45"/>
      <c r="H28" s="58"/>
    </row>
    <row r="29" spans="1:8" ht="20.25" customHeight="1" x14ac:dyDescent="0.2">
      <c r="A29" s="60" t="s">
        <v>167</v>
      </c>
      <c r="B29" s="46"/>
      <c r="C29" s="45" t="s">
        <v>53</v>
      </c>
      <c r="D29" s="47">
        <v>32154</v>
      </c>
      <c r="E29" s="58" t="s">
        <v>8</v>
      </c>
      <c r="F29" s="46"/>
      <c r="G29" s="45"/>
      <c r="H29" s="58"/>
    </row>
    <row r="30" spans="1:8" ht="20.25" customHeight="1" x14ac:dyDescent="0.2">
      <c r="A30" s="60" t="s">
        <v>168</v>
      </c>
      <c r="B30" s="46" t="s">
        <v>103</v>
      </c>
      <c r="C30" s="45" t="s">
        <v>49</v>
      </c>
      <c r="D30" s="47">
        <v>43000</v>
      </c>
      <c r="E30" s="58" t="s">
        <v>8</v>
      </c>
      <c r="F30" s="46"/>
      <c r="G30" s="45"/>
      <c r="H30" s="58"/>
    </row>
    <row r="31" spans="1:8" ht="20.25" customHeight="1" x14ac:dyDescent="0.2">
      <c r="A31" s="60" t="s">
        <v>170</v>
      </c>
      <c r="B31" s="46" t="s">
        <v>154</v>
      </c>
      <c r="C31" s="45" t="s">
        <v>47</v>
      </c>
      <c r="D31" s="47">
        <v>35500</v>
      </c>
      <c r="E31" s="58" t="s">
        <v>8</v>
      </c>
      <c r="F31" s="46"/>
      <c r="G31" s="45"/>
      <c r="H31" s="58"/>
    </row>
    <row r="32" spans="1:8" ht="20.25" customHeight="1" x14ac:dyDescent="0.2">
      <c r="A32" s="60" t="s">
        <v>171</v>
      </c>
      <c r="B32" s="46" t="s">
        <v>148</v>
      </c>
      <c r="C32" s="45" t="s">
        <v>151</v>
      </c>
      <c r="D32" s="47">
        <v>69000</v>
      </c>
      <c r="E32" s="58" t="s">
        <v>8</v>
      </c>
      <c r="F32" s="46"/>
      <c r="G32" s="45"/>
      <c r="H32" s="58"/>
    </row>
    <row r="33" spans="1:8" ht="20.25" customHeight="1" x14ac:dyDescent="0.2">
      <c r="A33" s="60" t="s">
        <v>172</v>
      </c>
      <c r="B33" s="46" t="s">
        <v>173</v>
      </c>
      <c r="C33" s="45" t="s">
        <v>49</v>
      </c>
      <c r="D33" s="47">
        <v>43000</v>
      </c>
      <c r="E33" s="58" t="s">
        <v>8</v>
      </c>
      <c r="F33" s="46"/>
      <c r="G33" s="45"/>
      <c r="H33" s="58"/>
    </row>
    <row r="34" spans="1:8" ht="20.25" customHeight="1" x14ac:dyDescent="0.2">
      <c r="A34" s="60" t="s">
        <v>174</v>
      </c>
      <c r="B34" s="46"/>
      <c r="C34" s="45" t="s">
        <v>166</v>
      </c>
      <c r="D34" s="47">
        <v>104390</v>
      </c>
      <c r="E34" s="58" t="s">
        <v>8</v>
      </c>
      <c r="F34" s="46"/>
      <c r="G34" s="45"/>
      <c r="H34" s="58"/>
    </row>
    <row r="35" spans="1:8" ht="20.25" customHeight="1" x14ac:dyDescent="0.2">
      <c r="A35" s="60" t="s">
        <v>175</v>
      </c>
      <c r="B35" s="46" t="s">
        <v>154</v>
      </c>
      <c r="C35" s="45" t="s">
        <v>155</v>
      </c>
      <c r="D35" s="47">
        <v>6000</v>
      </c>
      <c r="E35" s="58" t="s">
        <v>11</v>
      </c>
      <c r="F35" s="46"/>
      <c r="G35" s="45"/>
      <c r="H35" s="58"/>
    </row>
    <row r="36" spans="1:8" ht="20.25" customHeight="1" x14ac:dyDescent="0.2">
      <c r="A36" s="60" t="s">
        <v>176</v>
      </c>
      <c r="B36" s="46" t="s">
        <v>173</v>
      </c>
      <c r="C36" s="45" t="s">
        <v>177</v>
      </c>
      <c r="D36" s="47">
        <v>25000</v>
      </c>
      <c r="E36" s="58" t="s">
        <v>11</v>
      </c>
      <c r="F36" s="46"/>
      <c r="G36" s="45"/>
      <c r="H36" s="58"/>
    </row>
    <row r="37" spans="1:8" ht="20.25" customHeight="1" x14ac:dyDescent="0.2">
      <c r="A37" s="86" t="s">
        <v>178</v>
      </c>
      <c r="B37" s="46" t="s">
        <v>173</v>
      </c>
      <c r="C37" s="45" t="s">
        <v>179</v>
      </c>
      <c r="D37" s="47">
        <v>43000</v>
      </c>
      <c r="E37" s="58" t="s">
        <v>8</v>
      </c>
      <c r="F37" s="46"/>
      <c r="G37" s="45"/>
      <c r="H37" s="58"/>
    </row>
    <row r="38" spans="1:8" ht="20.25" customHeight="1" x14ac:dyDescent="0.2">
      <c r="A38" s="86" t="s">
        <v>180</v>
      </c>
      <c r="B38" s="46" t="s">
        <v>148</v>
      </c>
      <c r="C38" s="45" t="s">
        <v>149</v>
      </c>
      <c r="D38" s="47">
        <v>69000</v>
      </c>
      <c r="E38" s="58" t="s">
        <v>5</v>
      </c>
      <c r="F38" s="46"/>
      <c r="G38" s="45"/>
      <c r="H38" s="58"/>
    </row>
    <row r="39" spans="1:8" ht="20.25" customHeight="1" x14ac:dyDescent="0.2">
      <c r="A39" s="86" t="s">
        <v>181</v>
      </c>
      <c r="B39" s="46" t="s">
        <v>173</v>
      </c>
      <c r="C39" s="45" t="s">
        <v>49</v>
      </c>
      <c r="D39" s="47">
        <v>43000</v>
      </c>
      <c r="E39" s="58" t="s">
        <v>8</v>
      </c>
      <c r="F39" s="46"/>
      <c r="G39" s="45"/>
      <c r="H39" s="58"/>
    </row>
    <row r="40" spans="1:8" ht="20.25" customHeight="1" x14ac:dyDescent="0.2">
      <c r="A40" s="60" t="s">
        <v>182</v>
      </c>
      <c r="B40" s="46" t="s">
        <v>173</v>
      </c>
      <c r="C40" s="45" t="s">
        <v>49</v>
      </c>
      <c r="D40" s="47">
        <v>43000</v>
      </c>
      <c r="E40" s="58" t="s">
        <v>8</v>
      </c>
      <c r="F40" s="46"/>
      <c r="G40" s="45"/>
      <c r="H40" s="58"/>
    </row>
    <row r="41" spans="1:8" ht="20.25" customHeight="1" x14ac:dyDescent="0.2">
      <c r="A41" s="60" t="s">
        <v>183</v>
      </c>
      <c r="B41" s="46" t="s">
        <v>148</v>
      </c>
      <c r="C41" s="45" t="s">
        <v>151</v>
      </c>
      <c r="D41" s="47">
        <v>69000</v>
      </c>
      <c r="E41" s="58" t="s">
        <v>11</v>
      </c>
      <c r="F41" s="46"/>
      <c r="G41" s="45"/>
      <c r="H41" s="58"/>
    </row>
    <row r="42" spans="1:8" ht="20.25" customHeight="1" x14ac:dyDescent="0.2">
      <c r="A42" s="86" t="s">
        <v>184</v>
      </c>
      <c r="B42" s="46" t="s">
        <v>173</v>
      </c>
      <c r="C42" s="45" t="s">
        <v>109</v>
      </c>
      <c r="D42" s="47">
        <v>25000</v>
      </c>
      <c r="E42" s="58" t="s">
        <v>8</v>
      </c>
      <c r="F42" s="46"/>
      <c r="G42" s="45"/>
      <c r="H42" s="58"/>
    </row>
    <row r="43" spans="1:8" ht="20.25" customHeight="1" x14ac:dyDescent="0.2">
      <c r="A43" s="60" t="s">
        <v>185</v>
      </c>
      <c r="B43" s="46" t="s">
        <v>154</v>
      </c>
      <c r="C43" s="45" t="s">
        <v>49</v>
      </c>
      <c r="D43" s="47">
        <v>37500</v>
      </c>
      <c r="E43" s="58" t="s">
        <v>8</v>
      </c>
      <c r="F43" s="46"/>
      <c r="G43" s="45"/>
      <c r="H43" s="58"/>
    </row>
    <row r="44" spans="1:8" ht="20.25" customHeight="1" x14ac:dyDescent="0.2">
      <c r="A44" s="60" t="s">
        <v>186</v>
      </c>
      <c r="B44" s="46" t="s">
        <v>154</v>
      </c>
      <c r="C44" s="45" t="s">
        <v>47</v>
      </c>
      <c r="D44" s="47">
        <v>35500</v>
      </c>
      <c r="E44" s="58" t="s">
        <v>5</v>
      </c>
      <c r="F44" s="46"/>
      <c r="G44" s="45"/>
      <c r="H44" s="58"/>
    </row>
    <row r="45" spans="1:8" ht="20.25" customHeight="1" x14ac:dyDescent="0.2">
      <c r="A45" s="60" t="s">
        <v>187</v>
      </c>
      <c r="B45" s="46" t="s">
        <v>154</v>
      </c>
      <c r="C45" s="45" t="s">
        <v>47</v>
      </c>
      <c r="D45" s="47">
        <v>35500</v>
      </c>
      <c r="E45" s="58" t="s">
        <v>8</v>
      </c>
      <c r="F45" s="46"/>
      <c r="G45" s="45"/>
      <c r="H45" s="58"/>
    </row>
    <row r="46" spans="1:8" ht="20.25" customHeight="1" x14ac:dyDescent="0.2">
      <c r="A46" s="60" t="s">
        <v>188</v>
      </c>
      <c r="B46" s="46" t="s">
        <v>154</v>
      </c>
      <c r="C46" s="45" t="s">
        <v>49</v>
      </c>
      <c r="D46" s="47">
        <v>37500</v>
      </c>
      <c r="E46" s="58" t="s">
        <v>8</v>
      </c>
      <c r="F46" s="46"/>
      <c r="G46" s="45"/>
      <c r="H46" s="58"/>
    </row>
    <row r="47" spans="1:8" ht="20.25" customHeight="1" x14ac:dyDescent="0.2">
      <c r="A47" s="60" t="s">
        <v>189</v>
      </c>
      <c r="B47" s="46" t="s">
        <v>154</v>
      </c>
      <c r="C47" s="45" t="s">
        <v>47</v>
      </c>
      <c r="D47" s="47">
        <v>35500</v>
      </c>
      <c r="E47" s="58" t="s">
        <v>8</v>
      </c>
      <c r="F47" s="46"/>
      <c r="G47" s="45"/>
      <c r="H47" s="58"/>
    </row>
    <row r="48" spans="1:8" ht="20.25" customHeight="1" x14ac:dyDescent="0.2">
      <c r="A48" s="60"/>
      <c r="B48" s="46"/>
      <c r="C48" s="45" t="s">
        <v>190</v>
      </c>
      <c r="D48" s="47">
        <v>50660</v>
      </c>
      <c r="E48" s="58" t="s">
        <v>8</v>
      </c>
      <c r="F48" s="46"/>
      <c r="G48" s="45"/>
      <c r="H48" s="58"/>
    </row>
    <row r="49" spans="1:8" ht="20.25" customHeight="1" x14ac:dyDescent="0.2">
      <c r="A49" s="60" t="s">
        <v>191</v>
      </c>
      <c r="B49" s="46" t="s">
        <v>154</v>
      </c>
      <c r="C49" s="45" t="s">
        <v>49</v>
      </c>
      <c r="D49" s="47">
        <v>37500</v>
      </c>
      <c r="E49" s="58" t="s">
        <v>8</v>
      </c>
      <c r="F49" s="46"/>
      <c r="G49" s="45"/>
      <c r="H49" s="58"/>
    </row>
    <row r="50" spans="1:8" ht="20.25" customHeight="1" x14ac:dyDescent="0.2">
      <c r="A50" s="60" t="s">
        <v>192</v>
      </c>
      <c r="B50" s="46" t="s">
        <v>193</v>
      </c>
      <c r="C50" s="45" t="s">
        <v>49</v>
      </c>
      <c r="D50" s="47">
        <v>43000</v>
      </c>
      <c r="E50" s="58" t="s">
        <v>8</v>
      </c>
      <c r="F50" s="46"/>
      <c r="G50" s="45"/>
      <c r="H50" s="58"/>
    </row>
    <row r="51" spans="1:8" ht="20.25" customHeight="1" x14ac:dyDescent="0.2">
      <c r="A51" s="60"/>
      <c r="B51" s="46"/>
      <c r="C51" s="45"/>
      <c r="D51" s="47"/>
      <c r="E51" s="58"/>
      <c r="F51" s="46"/>
      <c r="G51" s="45"/>
      <c r="H51" s="58"/>
    </row>
    <row r="52" spans="1:8" ht="20.25" customHeight="1" x14ac:dyDescent="0.2">
      <c r="A52" s="60"/>
      <c r="B52" s="46"/>
      <c r="C52" s="45"/>
      <c r="D52" s="47"/>
      <c r="E52" s="58"/>
      <c r="F52" s="46"/>
      <c r="G52" s="45"/>
      <c r="H52" s="58"/>
    </row>
    <row r="53" spans="1:8" ht="20.25" customHeight="1" x14ac:dyDescent="0.2">
      <c r="A53" s="86"/>
      <c r="B53" s="46"/>
      <c r="C53" s="45"/>
      <c r="D53" s="47"/>
      <c r="E53" s="58"/>
      <c r="F53" s="46"/>
      <c r="G53" s="45"/>
      <c r="H53" s="58"/>
    </row>
    <row r="54" spans="1:8" ht="20.25" customHeight="1" x14ac:dyDescent="0.2">
      <c r="A54" s="60"/>
      <c r="B54" s="46"/>
      <c r="C54" s="45"/>
      <c r="D54" s="47"/>
      <c r="E54" s="58"/>
      <c r="F54" s="46"/>
      <c r="G54" s="45"/>
      <c r="H54" s="58"/>
    </row>
    <row r="55" spans="1:8" ht="20.25" customHeight="1" x14ac:dyDescent="0.2">
      <c r="A55" s="60"/>
      <c r="B55" s="46"/>
      <c r="C55" s="45"/>
      <c r="D55" s="47"/>
      <c r="E55" s="58"/>
      <c r="F55" s="46"/>
      <c r="G55" s="45"/>
      <c r="H55" s="58"/>
    </row>
    <row r="56" spans="1:8" ht="20.25" customHeight="1" x14ac:dyDescent="0.2">
      <c r="A56" s="60"/>
      <c r="B56" s="46"/>
      <c r="C56" s="45"/>
      <c r="D56" s="47"/>
      <c r="E56" s="58"/>
      <c r="F56" s="46"/>
      <c r="G56" s="45"/>
      <c r="H56" s="58"/>
    </row>
    <row r="57" spans="1:8" ht="20.25" customHeight="1" x14ac:dyDescent="0.2">
      <c r="A57" s="60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46"/>
      <c r="C61" s="45"/>
      <c r="D61" s="47"/>
      <c r="E61" s="58"/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60"/>
      <c r="B63" s="87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45">
    <sortCondition ref="B15:B45"/>
    <sortCondition ref="A15:A45"/>
  </sortState>
  <mergeCells count="2">
    <mergeCell ref="A13:D13"/>
    <mergeCell ref="F13:H13"/>
  </mergeCells>
  <dataValidations count="1">
    <dataValidation type="list" allowBlank="1" showInputMessage="1" showErrorMessage="1" sqref="E15:E69" xr:uid="{00000000-0002-0000-05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107"/>
  <sheetViews>
    <sheetView zoomScale="70" zoomScaleNormal="70" workbookViewId="0">
      <pane ySplit="14" topLeftCell="A36" activePane="bottomLeft" state="frozen"/>
      <selection activeCell="A15" sqref="A15:E54"/>
      <selection pane="bottomLeft" activeCell="F43" sqref="F43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'1205'!C1+1</f>
        <v>45266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SUMIF(E$15:E107,E2,D$15:D107)</f>
        <v>395174</v>
      </c>
      <c r="E2" s="17" t="s">
        <v>5</v>
      </c>
      <c r="F2" s="14" t="s">
        <v>20</v>
      </c>
      <c r="G2" s="15" t="s">
        <v>5</v>
      </c>
      <c r="H2" s="17">
        <f>SUM(H15:H107)-(H3+H4+H5)</f>
        <v>432950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SUMIF(E$15:E107,E3,D$15:D107)</f>
        <v>0</v>
      </c>
      <c r="E3" s="21" t="s">
        <v>6</v>
      </c>
      <c r="F3" s="20"/>
      <c r="G3" s="13" t="s">
        <v>6</v>
      </c>
      <c r="H3" s="21">
        <f>SUMIF(G15:G107,G3,H15:H107)</f>
        <v>0</v>
      </c>
      <c r="I3" s="13"/>
      <c r="J3" s="22" t="s">
        <v>22</v>
      </c>
      <c r="K3" s="62">
        <f>'1205'!K8</f>
        <v>539785</v>
      </c>
    </row>
    <row r="4" spans="1:11" ht="15.75" x14ac:dyDescent="0.25">
      <c r="A4" s="20"/>
      <c r="B4" s="13"/>
      <c r="C4" s="13"/>
      <c r="D4" s="12">
        <f>SUMIF(E$15:E107,E4,D$15:D107)</f>
        <v>0</v>
      </c>
      <c r="E4" s="21" t="s">
        <v>7</v>
      </c>
      <c r="F4" s="20"/>
      <c r="G4" s="13" t="s">
        <v>7</v>
      </c>
      <c r="H4" s="21">
        <f>SUMIF(G15:G107,G4,H15:H107)</f>
        <v>0</v>
      </c>
      <c r="I4" s="13"/>
      <c r="J4" s="10" t="s">
        <v>23</v>
      </c>
      <c r="K4" s="30">
        <f>'1205'!K9</f>
        <v>4492000</v>
      </c>
    </row>
    <row r="5" spans="1:11" x14ac:dyDescent="0.2">
      <c r="A5" s="25"/>
      <c r="B5" s="13"/>
      <c r="C5" s="13"/>
      <c r="D5" s="12">
        <f>SUMIF(E$15:E107,E5,D$15:D107)</f>
        <v>1026985</v>
      </c>
      <c r="E5" s="21" t="s">
        <v>8</v>
      </c>
      <c r="F5" s="25"/>
      <c r="G5" s="13" t="s">
        <v>24</v>
      </c>
      <c r="H5" s="21">
        <f>SUMIF(G15:G107,G5,H15:H107)</f>
        <v>0</v>
      </c>
      <c r="I5" s="13"/>
      <c r="J5" s="13" t="s">
        <v>25</v>
      </c>
      <c r="K5" s="12">
        <f>'1205'!K10</f>
        <v>0</v>
      </c>
    </row>
    <row r="6" spans="1:11" x14ac:dyDescent="0.2">
      <c r="A6" s="25"/>
      <c r="B6" s="13"/>
      <c r="C6" s="13"/>
      <c r="D6" s="12">
        <f>SUMIF(E$15:E107,E6,D$15:D107)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SUMIF(E$15:E107,E7,D$15:D107)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SUMIF(E$15:E107,E8,D$15:D107)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502009</v>
      </c>
    </row>
    <row r="9" spans="1:11" ht="15.75" x14ac:dyDescent="0.25">
      <c r="A9" s="25"/>
      <c r="B9" s="13"/>
      <c r="C9" s="13"/>
      <c r="D9" s="12">
        <f>SUMIF(E$15:E107,E9,D$15:D107)</f>
        <v>172000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4492000</v>
      </c>
    </row>
    <row r="10" spans="1:11" x14ac:dyDescent="0.2">
      <c r="A10" s="25"/>
      <c r="B10" s="13"/>
      <c r="C10" s="13"/>
      <c r="D10" s="12">
        <f>SUMIF(E$15:E107,E10,D$15:D107)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1594159</v>
      </c>
      <c r="E11" s="34"/>
      <c r="F11" s="31"/>
      <c r="G11" s="32" t="s">
        <v>30</v>
      </c>
      <c r="H11" s="34">
        <f>SUM(H2:H9)</f>
        <v>432950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SUM(D15:D107)</f>
        <v>1594159</v>
      </c>
      <c r="E12" s="12"/>
      <c r="F12" s="13"/>
      <c r="G12" s="35" t="s">
        <v>31</v>
      </c>
      <c r="H12" s="36">
        <f>SUM(H15:H107)</f>
        <v>432950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x14ac:dyDescent="0.2">
      <c r="A14" s="38" t="s">
        <v>32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45" t="s">
        <v>194</v>
      </c>
      <c r="B15" s="46" t="s">
        <v>43</v>
      </c>
      <c r="C15" s="45" t="s">
        <v>44</v>
      </c>
      <c r="D15" s="47">
        <v>69000</v>
      </c>
      <c r="E15" s="97" t="s">
        <v>5</v>
      </c>
      <c r="F15" s="76" t="s">
        <v>215</v>
      </c>
      <c r="G15" s="77" t="s">
        <v>216</v>
      </c>
      <c r="H15" s="70">
        <v>399950</v>
      </c>
    </row>
    <row r="16" spans="1:11" ht="20.25" customHeight="1" x14ac:dyDescent="0.2">
      <c r="A16" s="45" t="s">
        <v>195</v>
      </c>
      <c r="B16" s="46" t="s">
        <v>43</v>
      </c>
      <c r="C16" s="45" t="s">
        <v>44</v>
      </c>
      <c r="D16" s="47">
        <v>69000</v>
      </c>
      <c r="E16" s="53" t="s">
        <v>5</v>
      </c>
      <c r="F16" s="48" t="s">
        <v>233</v>
      </c>
      <c r="G16" s="49" t="s">
        <v>234</v>
      </c>
      <c r="H16" s="50">
        <v>33000</v>
      </c>
    </row>
    <row r="17" spans="1:8" ht="20.25" customHeight="1" x14ac:dyDescent="0.2">
      <c r="A17" s="54" t="s">
        <v>196</v>
      </c>
      <c r="B17" s="48" t="s">
        <v>57</v>
      </c>
      <c r="C17" s="49" t="s">
        <v>66</v>
      </c>
      <c r="D17" s="51">
        <v>37500</v>
      </c>
      <c r="E17" s="50" t="s">
        <v>11</v>
      </c>
      <c r="F17" s="88"/>
      <c r="G17" s="49"/>
      <c r="H17" s="50"/>
    </row>
    <row r="18" spans="1:8" ht="20.25" customHeight="1" x14ac:dyDescent="0.2">
      <c r="A18" s="54" t="s">
        <v>197</v>
      </c>
      <c r="B18" s="48" t="s">
        <v>46</v>
      </c>
      <c r="C18" s="49" t="s">
        <v>66</v>
      </c>
      <c r="D18" s="51">
        <v>43000</v>
      </c>
      <c r="E18" s="50" t="s">
        <v>11</v>
      </c>
      <c r="F18" s="48"/>
      <c r="G18" s="49"/>
      <c r="H18" s="50"/>
    </row>
    <row r="19" spans="1:8" ht="20.25" customHeight="1" x14ac:dyDescent="0.2">
      <c r="A19" s="54" t="s">
        <v>198</v>
      </c>
      <c r="B19" s="48" t="s">
        <v>57</v>
      </c>
      <c r="C19" s="49" t="s">
        <v>66</v>
      </c>
      <c r="D19" s="51">
        <v>37500</v>
      </c>
      <c r="E19" s="50" t="s">
        <v>11</v>
      </c>
      <c r="F19" s="48"/>
      <c r="G19" s="49"/>
      <c r="H19" s="50"/>
    </row>
    <row r="20" spans="1:8" ht="20.25" customHeight="1" x14ac:dyDescent="0.2">
      <c r="A20" s="49" t="s">
        <v>199</v>
      </c>
      <c r="B20" s="48" t="s">
        <v>57</v>
      </c>
      <c r="C20" s="49" t="s">
        <v>58</v>
      </c>
      <c r="D20" s="51">
        <v>6000</v>
      </c>
      <c r="E20" s="50" t="s">
        <v>11</v>
      </c>
      <c r="F20" s="48"/>
      <c r="G20" s="49"/>
      <c r="H20" s="50"/>
    </row>
    <row r="21" spans="1:8" ht="20.25" customHeight="1" x14ac:dyDescent="0.2">
      <c r="A21" s="45" t="s">
        <v>200</v>
      </c>
      <c r="B21" s="46"/>
      <c r="C21" s="45" t="s">
        <v>53</v>
      </c>
      <c r="D21" s="47">
        <v>7375</v>
      </c>
      <c r="E21" s="53" t="s">
        <v>8</v>
      </c>
      <c r="F21" s="48"/>
      <c r="G21" s="49"/>
      <c r="H21" s="50"/>
    </row>
    <row r="22" spans="1:8" ht="20.25" customHeight="1" x14ac:dyDescent="0.2">
      <c r="A22" s="49" t="s">
        <v>105</v>
      </c>
      <c r="B22" s="48"/>
      <c r="C22" s="49" t="s">
        <v>53</v>
      </c>
      <c r="D22" s="51">
        <v>1140</v>
      </c>
      <c r="E22" s="50" t="s">
        <v>5</v>
      </c>
      <c r="F22" s="48"/>
      <c r="G22" s="49"/>
      <c r="H22" s="50"/>
    </row>
    <row r="23" spans="1:8" ht="20.25" customHeight="1" x14ac:dyDescent="0.2">
      <c r="A23" s="45" t="s">
        <v>201</v>
      </c>
      <c r="B23" s="46" t="s">
        <v>43</v>
      </c>
      <c r="C23" s="45" t="s">
        <v>44</v>
      </c>
      <c r="D23" s="47">
        <v>69000</v>
      </c>
      <c r="E23" s="53" t="s">
        <v>8</v>
      </c>
      <c r="F23" s="48"/>
      <c r="G23" s="49"/>
      <c r="H23" s="50"/>
    </row>
    <row r="24" spans="1:8" ht="20.25" customHeight="1" x14ac:dyDescent="0.2">
      <c r="A24" s="54" t="s">
        <v>202</v>
      </c>
      <c r="B24" s="48" t="s">
        <v>43</v>
      </c>
      <c r="C24" s="49" t="s">
        <v>44</v>
      </c>
      <c r="D24" s="51">
        <v>69000</v>
      </c>
      <c r="E24" s="50" t="s">
        <v>5</v>
      </c>
      <c r="F24" s="48"/>
      <c r="G24" s="49"/>
      <c r="H24" s="50"/>
    </row>
    <row r="25" spans="1:8" ht="20.25" customHeight="1" x14ac:dyDescent="0.2">
      <c r="A25" s="60" t="s">
        <v>82</v>
      </c>
      <c r="B25" s="46" t="s">
        <v>80</v>
      </c>
      <c r="C25" s="45" t="s">
        <v>203</v>
      </c>
      <c r="D25" s="47">
        <v>30000</v>
      </c>
      <c r="E25" s="58" t="s">
        <v>11</v>
      </c>
      <c r="F25" s="48"/>
      <c r="G25" s="49"/>
      <c r="H25" s="50"/>
    </row>
    <row r="26" spans="1:8" ht="20.25" customHeight="1" x14ac:dyDescent="0.2">
      <c r="A26" s="60" t="s">
        <v>204</v>
      </c>
      <c r="B26" s="46"/>
      <c r="C26" s="45" t="s">
        <v>53</v>
      </c>
      <c r="D26" s="47">
        <v>13524</v>
      </c>
      <c r="E26" s="58" t="s">
        <v>5</v>
      </c>
      <c r="F26" s="48"/>
      <c r="G26" s="49"/>
      <c r="H26" s="50"/>
    </row>
    <row r="27" spans="1:8" ht="20.25" customHeight="1" x14ac:dyDescent="0.2">
      <c r="A27" s="60" t="s">
        <v>205</v>
      </c>
      <c r="B27" s="46" t="s">
        <v>43</v>
      </c>
      <c r="C27" s="45" t="s">
        <v>44</v>
      </c>
      <c r="D27" s="47">
        <v>69000</v>
      </c>
      <c r="E27" s="58" t="s">
        <v>8</v>
      </c>
      <c r="F27" s="48"/>
      <c r="G27" s="49"/>
      <c r="H27" s="50"/>
    </row>
    <row r="28" spans="1:8" ht="20.25" customHeight="1" x14ac:dyDescent="0.2">
      <c r="A28" s="60" t="s">
        <v>206</v>
      </c>
      <c r="B28" s="46" t="s">
        <v>57</v>
      </c>
      <c r="C28" s="45" t="s">
        <v>49</v>
      </c>
      <c r="D28" s="47">
        <v>37500</v>
      </c>
      <c r="E28" s="58" t="s">
        <v>8</v>
      </c>
      <c r="F28" s="48"/>
      <c r="G28" s="49"/>
      <c r="H28" s="50"/>
    </row>
    <row r="29" spans="1:8" ht="20.25" customHeight="1" x14ac:dyDescent="0.2">
      <c r="A29" s="89" t="s">
        <v>207</v>
      </c>
      <c r="B29" s="48" t="s">
        <v>57</v>
      </c>
      <c r="C29" s="49" t="s">
        <v>58</v>
      </c>
      <c r="D29" s="51">
        <v>6000</v>
      </c>
      <c r="E29" s="57" t="s">
        <v>11</v>
      </c>
      <c r="F29" s="48"/>
      <c r="G29" s="49"/>
      <c r="H29" s="50"/>
    </row>
    <row r="30" spans="1:8" ht="20.25" customHeight="1" x14ac:dyDescent="0.2">
      <c r="A30" s="89" t="s">
        <v>208</v>
      </c>
      <c r="B30" s="48" t="s">
        <v>57</v>
      </c>
      <c r="C30" s="49" t="s">
        <v>49</v>
      </c>
      <c r="D30" s="51">
        <v>37500</v>
      </c>
      <c r="E30" s="61" t="s">
        <v>8</v>
      </c>
      <c r="F30" s="48"/>
      <c r="G30" s="49"/>
      <c r="H30" s="50"/>
    </row>
    <row r="31" spans="1:8" ht="20.25" customHeight="1" x14ac:dyDescent="0.2">
      <c r="A31" s="60" t="s">
        <v>209</v>
      </c>
      <c r="B31" s="46" t="s">
        <v>57</v>
      </c>
      <c r="C31" s="45" t="s">
        <v>47</v>
      </c>
      <c r="D31" s="47">
        <v>35500</v>
      </c>
      <c r="E31" s="58" t="s">
        <v>8</v>
      </c>
      <c r="F31" s="48"/>
      <c r="G31" s="49"/>
      <c r="H31" s="50"/>
    </row>
    <row r="32" spans="1:8" ht="20.25" customHeight="1" x14ac:dyDescent="0.2">
      <c r="A32" s="89" t="s">
        <v>210</v>
      </c>
      <c r="B32" s="48" t="s">
        <v>57</v>
      </c>
      <c r="C32" s="49" t="s">
        <v>49</v>
      </c>
      <c r="D32" s="51">
        <v>37500</v>
      </c>
      <c r="E32" s="61" t="s">
        <v>8</v>
      </c>
      <c r="F32" s="48"/>
      <c r="G32" s="49"/>
      <c r="H32" s="50"/>
    </row>
    <row r="33" spans="1:8" ht="20.25" customHeight="1" x14ac:dyDescent="0.2">
      <c r="A33" s="59" t="s">
        <v>211</v>
      </c>
      <c r="B33" s="48" t="s">
        <v>57</v>
      </c>
      <c r="C33" s="49" t="s">
        <v>58</v>
      </c>
      <c r="D33" s="51">
        <v>6000</v>
      </c>
      <c r="E33" s="61" t="s">
        <v>11</v>
      </c>
      <c r="F33" s="48"/>
      <c r="G33" s="49"/>
      <c r="H33" s="50"/>
    </row>
    <row r="34" spans="1:8" ht="20.25" customHeight="1" x14ac:dyDescent="0.2">
      <c r="A34" s="60" t="s">
        <v>212</v>
      </c>
      <c r="B34" s="46" t="s">
        <v>80</v>
      </c>
      <c r="C34" s="45" t="s">
        <v>58</v>
      </c>
      <c r="D34" s="47">
        <v>6000</v>
      </c>
      <c r="E34" s="58" t="s">
        <v>8</v>
      </c>
      <c r="F34" s="48"/>
      <c r="G34" s="49"/>
      <c r="H34" s="50"/>
    </row>
    <row r="35" spans="1:8" ht="20.25" customHeight="1" x14ac:dyDescent="0.2">
      <c r="A35" s="89" t="s">
        <v>213</v>
      </c>
      <c r="B35" s="48"/>
      <c r="C35" s="49" t="s">
        <v>214</v>
      </c>
      <c r="D35" s="51">
        <v>104010</v>
      </c>
      <c r="E35" s="61" t="s">
        <v>5</v>
      </c>
      <c r="F35" s="48"/>
      <c r="G35" s="49"/>
      <c r="H35" s="50"/>
    </row>
    <row r="36" spans="1:8" ht="20.25" customHeight="1" x14ac:dyDescent="0.2">
      <c r="A36" s="45" t="s">
        <v>217</v>
      </c>
      <c r="B36" s="46" t="s">
        <v>43</v>
      </c>
      <c r="C36" s="45" t="s">
        <v>44</v>
      </c>
      <c r="D36" s="47">
        <v>69000</v>
      </c>
      <c r="E36" s="53" t="s">
        <v>8</v>
      </c>
      <c r="F36" s="48"/>
      <c r="G36" s="49"/>
      <c r="H36" s="50"/>
    </row>
    <row r="37" spans="1:8" ht="20.25" customHeight="1" x14ac:dyDescent="0.2">
      <c r="A37" s="45" t="s">
        <v>218</v>
      </c>
      <c r="B37" s="46" t="s">
        <v>43</v>
      </c>
      <c r="C37" s="45" t="s">
        <v>44</v>
      </c>
      <c r="D37" s="47">
        <v>69000</v>
      </c>
      <c r="E37" s="53" t="s">
        <v>8</v>
      </c>
      <c r="F37" s="48"/>
      <c r="G37" s="49"/>
      <c r="H37" s="50"/>
    </row>
    <row r="38" spans="1:8" ht="20.25" customHeight="1" x14ac:dyDescent="0.2">
      <c r="A38" s="45" t="s">
        <v>219</v>
      </c>
      <c r="B38" s="46" t="s">
        <v>57</v>
      </c>
      <c r="C38" s="45" t="s">
        <v>47</v>
      </c>
      <c r="D38" s="47">
        <v>35500</v>
      </c>
      <c r="E38" s="53" t="s">
        <v>8</v>
      </c>
      <c r="F38" s="48"/>
      <c r="G38" s="49"/>
      <c r="H38" s="50"/>
    </row>
    <row r="39" spans="1:8" ht="20.25" customHeight="1" x14ac:dyDescent="0.2">
      <c r="A39" s="45" t="s">
        <v>220</v>
      </c>
      <c r="B39" s="46" t="s">
        <v>57</v>
      </c>
      <c r="C39" s="45" t="s">
        <v>47</v>
      </c>
      <c r="D39" s="47">
        <v>35500</v>
      </c>
      <c r="E39" s="53" t="s">
        <v>8</v>
      </c>
      <c r="F39" s="48"/>
      <c r="G39" s="49"/>
      <c r="H39" s="50"/>
    </row>
    <row r="40" spans="1:8" ht="20.25" customHeight="1" x14ac:dyDescent="0.2">
      <c r="A40" s="45" t="s">
        <v>221</v>
      </c>
      <c r="B40" s="46" t="s">
        <v>57</v>
      </c>
      <c r="C40" s="45" t="s">
        <v>47</v>
      </c>
      <c r="D40" s="47">
        <v>35500</v>
      </c>
      <c r="E40" s="53" t="s">
        <v>8</v>
      </c>
      <c r="F40" s="48"/>
      <c r="G40" s="49"/>
      <c r="H40" s="50"/>
    </row>
    <row r="41" spans="1:8" ht="20.25" customHeight="1" x14ac:dyDescent="0.2">
      <c r="A41" s="49" t="s">
        <v>222</v>
      </c>
      <c r="B41" s="48" t="s">
        <v>80</v>
      </c>
      <c r="C41" s="49" t="s">
        <v>58</v>
      </c>
      <c r="D41" s="51">
        <v>6000</v>
      </c>
      <c r="E41" s="50" t="s">
        <v>11</v>
      </c>
      <c r="F41" s="48"/>
      <c r="G41" s="49"/>
      <c r="H41" s="50"/>
    </row>
    <row r="42" spans="1:8" ht="20.25" customHeight="1" x14ac:dyDescent="0.2">
      <c r="A42" s="54" t="s">
        <v>223</v>
      </c>
      <c r="B42" s="48" t="s">
        <v>57</v>
      </c>
      <c r="C42" s="49" t="s">
        <v>49</v>
      </c>
      <c r="D42" s="51">
        <v>37500</v>
      </c>
      <c r="E42" s="50" t="s">
        <v>8</v>
      </c>
    </row>
    <row r="43" spans="1:8" ht="20.25" customHeight="1" x14ac:dyDescent="0.2">
      <c r="A43" s="49" t="s">
        <v>224</v>
      </c>
      <c r="B43" s="48" t="s">
        <v>225</v>
      </c>
      <c r="C43" s="49" t="s">
        <v>47</v>
      </c>
      <c r="D43" s="51">
        <v>34000</v>
      </c>
      <c r="E43" s="50" t="s">
        <v>5</v>
      </c>
    </row>
    <row r="44" spans="1:8" ht="20.25" customHeight="1" x14ac:dyDescent="0.2">
      <c r="A44" s="60" t="s">
        <v>227</v>
      </c>
      <c r="B44" s="87"/>
      <c r="C44" s="45"/>
      <c r="D44" s="47">
        <v>26110</v>
      </c>
      <c r="E44" s="58" t="s">
        <v>8</v>
      </c>
      <c r="F44" s="48"/>
      <c r="G44" s="49"/>
      <c r="H44" s="50"/>
    </row>
    <row r="45" spans="1:8" ht="20.25" customHeight="1" x14ac:dyDescent="0.2">
      <c r="A45" s="60" t="s">
        <v>226</v>
      </c>
      <c r="B45" s="46" t="s">
        <v>57</v>
      </c>
      <c r="C45" s="45" t="s">
        <v>49</v>
      </c>
      <c r="D45" s="47">
        <v>37500</v>
      </c>
      <c r="E45" s="58" t="s">
        <v>8</v>
      </c>
      <c r="F45" s="48"/>
      <c r="G45" s="49"/>
      <c r="H45" s="50"/>
    </row>
    <row r="46" spans="1:8" ht="20.25" customHeight="1" x14ac:dyDescent="0.2">
      <c r="A46" s="59" t="s">
        <v>228</v>
      </c>
      <c r="B46" s="48" t="s">
        <v>229</v>
      </c>
      <c r="C46" s="49" t="s">
        <v>49</v>
      </c>
      <c r="D46" s="51">
        <v>43000</v>
      </c>
      <c r="E46" s="61" t="s">
        <v>8</v>
      </c>
      <c r="F46" s="48"/>
      <c r="G46" s="49"/>
      <c r="H46" s="50"/>
    </row>
    <row r="47" spans="1:8" ht="20.25" customHeight="1" x14ac:dyDescent="0.2">
      <c r="A47" s="60" t="s">
        <v>230</v>
      </c>
      <c r="B47" s="46" t="s">
        <v>229</v>
      </c>
      <c r="C47" s="45" t="s">
        <v>49</v>
      </c>
      <c r="D47" s="47">
        <v>43000</v>
      </c>
      <c r="E47" s="58" t="s">
        <v>8</v>
      </c>
      <c r="F47" s="48"/>
      <c r="G47" s="49"/>
      <c r="H47" s="50"/>
    </row>
    <row r="48" spans="1:8" ht="20.25" customHeight="1" x14ac:dyDescent="0.2">
      <c r="A48" s="60" t="s">
        <v>231</v>
      </c>
      <c r="B48" s="46" t="s">
        <v>229</v>
      </c>
      <c r="C48" s="45" t="s">
        <v>49</v>
      </c>
      <c r="D48" s="47">
        <v>43000</v>
      </c>
      <c r="E48" s="58" t="s">
        <v>8</v>
      </c>
      <c r="F48" s="48"/>
      <c r="G48" s="49"/>
      <c r="H48" s="50"/>
    </row>
    <row r="49" spans="1:8" ht="20.25" customHeight="1" x14ac:dyDescent="0.2">
      <c r="A49" s="45" t="s">
        <v>232</v>
      </c>
      <c r="B49" s="46" t="s">
        <v>57</v>
      </c>
      <c r="C49" s="45" t="s">
        <v>49</v>
      </c>
      <c r="D49" s="47">
        <v>37500</v>
      </c>
      <c r="E49" s="53" t="s">
        <v>8</v>
      </c>
      <c r="F49" s="48"/>
      <c r="G49" s="49"/>
      <c r="H49" s="50"/>
    </row>
    <row r="50" spans="1:8" ht="20.25" customHeight="1" x14ac:dyDescent="0.2">
      <c r="A50" s="45" t="s">
        <v>235</v>
      </c>
      <c r="B50" s="46" t="s">
        <v>57</v>
      </c>
      <c r="C50" s="45" t="s">
        <v>47</v>
      </c>
      <c r="D50" s="47">
        <v>35500</v>
      </c>
      <c r="E50" s="53" t="s">
        <v>5</v>
      </c>
      <c r="F50" s="48"/>
      <c r="G50" s="49"/>
      <c r="H50" s="50"/>
    </row>
    <row r="51" spans="1:8" ht="20.25" customHeight="1" x14ac:dyDescent="0.2">
      <c r="A51" s="45" t="s">
        <v>236</v>
      </c>
      <c r="B51" s="46" t="s">
        <v>225</v>
      </c>
      <c r="C51" s="45" t="s">
        <v>49</v>
      </c>
      <c r="D51" s="47">
        <v>35000</v>
      </c>
      <c r="E51" s="53" t="s">
        <v>8</v>
      </c>
      <c r="F51" s="48"/>
      <c r="G51" s="49"/>
      <c r="H51" s="50"/>
    </row>
    <row r="52" spans="1:8" ht="20.25" customHeight="1" x14ac:dyDescent="0.2">
      <c r="A52" s="60" t="s">
        <v>237</v>
      </c>
      <c r="B52" s="46" t="s">
        <v>225</v>
      </c>
      <c r="C52" s="45" t="s">
        <v>49</v>
      </c>
      <c r="D52" s="47">
        <v>35000</v>
      </c>
      <c r="E52" s="58" t="s">
        <v>8</v>
      </c>
      <c r="F52" s="46"/>
      <c r="G52" s="45"/>
      <c r="H52" s="58"/>
    </row>
    <row r="53" spans="1:8" ht="20.25" customHeight="1" x14ac:dyDescent="0.2">
      <c r="A53" s="60" t="s">
        <v>238</v>
      </c>
      <c r="B53" s="46" t="s">
        <v>57</v>
      </c>
      <c r="C53" s="45" t="s">
        <v>47</v>
      </c>
      <c r="D53" s="47">
        <v>35500</v>
      </c>
      <c r="E53" s="58" t="s">
        <v>8</v>
      </c>
      <c r="F53" s="46"/>
      <c r="G53" s="45"/>
      <c r="H53" s="58"/>
    </row>
    <row r="54" spans="1:8" ht="20.25" customHeight="1" x14ac:dyDescent="0.2">
      <c r="A54" s="45" t="s">
        <v>239</v>
      </c>
      <c r="B54" s="46" t="s">
        <v>57</v>
      </c>
      <c r="C54" s="45" t="s">
        <v>49</v>
      </c>
      <c r="D54" s="47">
        <v>37500</v>
      </c>
      <c r="E54" s="53" t="s">
        <v>8</v>
      </c>
      <c r="F54" s="48" t="s">
        <v>41</v>
      </c>
      <c r="G54" s="49"/>
      <c r="H54" s="50"/>
    </row>
    <row r="55" spans="1:8" ht="20.25" customHeight="1" x14ac:dyDescent="0.2">
      <c r="A55" s="60" t="s">
        <v>240</v>
      </c>
      <c r="B55" s="46" t="s">
        <v>57</v>
      </c>
      <c r="C55" s="45" t="s">
        <v>49</v>
      </c>
      <c r="D55" s="47">
        <v>37500</v>
      </c>
      <c r="E55" s="58" t="s">
        <v>8</v>
      </c>
      <c r="F55" s="46"/>
      <c r="G55" s="45"/>
      <c r="H55" s="58"/>
    </row>
    <row r="56" spans="1:8" ht="20.25" customHeight="1" x14ac:dyDescent="0.2">
      <c r="A56" s="60" t="s">
        <v>241</v>
      </c>
      <c r="B56" s="46" t="s">
        <v>225</v>
      </c>
      <c r="C56" s="45" t="s">
        <v>49</v>
      </c>
      <c r="D56" s="47">
        <v>35000</v>
      </c>
      <c r="E56" s="58" t="s">
        <v>8</v>
      </c>
      <c r="F56" s="46"/>
      <c r="G56" s="45"/>
      <c r="H56" s="58"/>
    </row>
    <row r="57" spans="1:8" ht="20.25" customHeight="1" x14ac:dyDescent="0.2">
      <c r="A57" s="60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89"/>
      <c r="B58" s="48"/>
      <c r="C58" s="49"/>
      <c r="D58" s="51"/>
      <c r="E58" s="61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89"/>
      <c r="B60" s="48"/>
      <c r="C60" s="49"/>
      <c r="D60" s="51"/>
      <c r="E60" s="61"/>
      <c r="F60" s="46"/>
      <c r="G60" s="45"/>
      <c r="H60" s="58"/>
    </row>
    <row r="61" spans="1:8" ht="20.25" customHeight="1" x14ac:dyDescent="0.2">
      <c r="A61" s="89"/>
      <c r="B61" s="48"/>
      <c r="C61" s="49"/>
      <c r="D61" s="51"/>
      <c r="E61" s="61"/>
      <c r="F61" s="46"/>
      <c r="G61" s="45"/>
      <c r="H61" s="58"/>
    </row>
    <row r="62" spans="1:8" ht="20.25" customHeight="1" x14ac:dyDescent="0.2">
      <c r="A62" s="89"/>
      <c r="B62" s="48"/>
      <c r="C62" s="49"/>
      <c r="D62" s="51"/>
      <c r="E62" s="61"/>
      <c r="F62" s="46"/>
      <c r="G62" s="45"/>
      <c r="H62" s="58"/>
    </row>
    <row r="63" spans="1:8" ht="20.25" customHeight="1" x14ac:dyDescent="0.2">
      <c r="A63" s="60"/>
      <c r="B63" s="46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89"/>
      <c r="B65" s="48"/>
      <c r="C65" s="49"/>
      <c r="D65" s="51"/>
      <c r="E65" s="61"/>
      <c r="F65" s="46"/>
      <c r="G65" s="45"/>
      <c r="H65" s="58"/>
    </row>
    <row r="66" spans="1:8" ht="20.25" customHeight="1" x14ac:dyDescent="0.2">
      <c r="A66" s="59"/>
      <c r="B66" s="48"/>
      <c r="C66" s="49"/>
      <c r="D66" s="51"/>
      <c r="E66" s="61"/>
      <c r="F66" s="46"/>
      <c r="G66" s="45"/>
      <c r="H66" s="58"/>
    </row>
    <row r="67" spans="1:8" ht="20.25" customHeight="1" x14ac:dyDescent="0.2">
      <c r="A67" s="89"/>
      <c r="B67" s="48"/>
      <c r="C67" s="49"/>
      <c r="D67" s="51"/>
      <c r="E67" s="61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89"/>
      <c r="B69" s="48"/>
      <c r="C69" s="49"/>
      <c r="D69" s="51"/>
      <c r="E69" s="61"/>
      <c r="F69" s="46"/>
      <c r="G69" s="45"/>
      <c r="H69" s="58"/>
    </row>
    <row r="70" spans="1:8" ht="20.25" customHeight="1" x14ac:dyDescent="0.2">
      <c r="A70" s="60"/>
      <c r="B70" s="46"/>
      <c r="C70" s="45"/>
      <c r="D70" s="47"/>
      <c r="E70" s="58"/>
      <c r="F70" s="46"/>
      <c r="G70" s="45"/>
      <c r="H70" s="58"/>
    </row>
    <row r="71" spans="1:8" ht="20.25" customHeight="1" x14ac:dyDescent="0.2">
      <c r="A71" s="59"/>
      <c r="B71" s="48"/>
      <c r="C71" s="49"/>
      <c r="D71" s="51"/>
      <c r="E71" s="61"/>
      <c r="F71" s="46"/>
      <c r="G71" s="45"/>
      <c r="H71" s="58"/>
    </row>
    <row r="72" spans="1:8" ht="20.25" customHeight="1" x14ac:dyDescent="0.2">
      <c r="A72" s="89"/>
      <c r="B72" s="48"/>
      <c r="C72" s="49"/>
      <c r="D72" s="51"/>
      <c r="E72" s="61"/>
      <c r="F72" s="46"/>
      <c r="G72" s="45"/>
      <c r="H72" s="58"/>
    </row>
    <row r="73" spans="1:8" ht="20.25" customHeight="1" x14ac:dyDescent="0.2">
      <c r="A73" s="89"/>
      <c r="B73" s="48"/>
      <c r="C73" s="49"/>
      <c r="D73" s="51"/>
      <c r="E73" s="61"/>
      <c r="F73" s="46"/>
      <c r="G73" s="45"/>
      <c r="H73" s="58"/>
    </row>
    <row r="74" spans="1:8" ht="20.25" customHeight="1" x14ac:dyDescent="0.2">
      <c r="A74" s="59"/>
      <c r="B74" s="48"/>
      <c r="C74" s="49"/>
      <c r="D74" s="51"/>
      <c r="E74" s="61"/>
      <c r="F74" s="46"/>
      <c r="G74" s="45"/>
      <c r="H74" s="58"/>
    </row>
    <row r="75" spans="1:8" ht="20.25" customHeight="1" x14ac:dyDescent="0.2">
      <c r="A75" s="59"/>
      <c r="B75" s="48"/>
      <c r="C75" s="49"/>
      <c r="D75" s="51"/>
      <c r="E75" s="61"/>
      <c r="F75" s="46"/>
      <c r="G75" s="45"/>
      <c r="H75" s="58"/>
    </row>
    <row r="76" spans="1:8" ht="20.25" customHeight="1" x14ac:dyDescent="0.2">
      <c r="A76" s="59"/>
      <c r="B76" s="48"/>
      <c r="C76" s="49"/>
      <c r="D76" s="51"/>
      <c r="E76" s="61"/>
      <c r="F76" s="46"/>
      <c r="G76" s="45"/>
      <c r="H76" s="58"/>
    </row>
    <row r="77" spans="1:8" ht="20.25" customHeight="1" x14ac:dyDescent="0.2">
      <c r="A77" s="60"/>
      <c r="B77" s="46"/>
      <c r="C77" s="45"/>
      <c r="D77" s="47"/>
      <c r="E77" s="58"/>
      <c r="F77" s="46"/>
      <c r="G77" s="45"/>
      <c r="H77" s="58"/>
    </row>
    <row r="78" spans="1:8" ht="20.25" customHeight="1" x14ac:dyDescent="0.2">
      <c r="A78" s="60"/>
      <c r="B78" s="46"/>
      <c r="C78" s="45"/>
      <c r="D78" s="47"/>
      <c r="E78" s="58"/>
      <c r="F78" s="46"/>
      <c r="G78" s="45"/>
      <c r="H78" s="58"/>
    </row>
    <row r="79" spans="1:8" ht="20.25" customHeight="1" x14ac:dyDescent="0.2">
      <c r="A79" s="60"/>
      <c r="B79" s="46"/>
      <c r="C79" s="45"/>
      <c r="D79" s="47"/>
      <c r="E79" s="58"/>
      <c r="F79" s="46"/>
      <c r="G79" s="45"/>
      <c r="H79" s="58"/>
    </row>
    <row r="80" spans="1:8" ht="20.25" customHeight="1" x14ac:dyDescent="0.2">
      <c r="A80" s="60"/>
      <c r="B80" s="46"/>
      <c r="C80" s="45"/>
      <c r="D80" s="47"/>
      <c r="E80" s="58"/>
      <c r="F80" s="46"/>
      <c r="G80" s="45"/>
      <c r="H80" s="58"/>
    </row>
    <row r="81" spans="1:8" ht="20.25" customHeight="1" x14ac:dyDescent="0.2">
      <c r="A81" s="60"/>
      <c r="B81" s="46"/>
      <c r="C81" s="45"/>
      <c r="D81" s="47"/>
      <c r="E81" s="58"/>
      <c r="F81" s="46"/>
      <c r="G81" s="45"/>
      <c r="H81" s="58"/>
    </row>
    <row r="82" spans="1:8" ht="20.25" customHeight="1" x14ac:dyDescent="0.2">
      <c r="A82" s="60"/>
      <c r="B82" s="46"/>
      <c r="C82" s="45"/>
      <c r="D82" s="47"/>
      <c r="E82" s="58"/>
      <c r="F82" s="46"/>
      <c r="G82" s="45"/>
      <c r="H82" s="58"/>
    </row>
    <row r="83" spans="1:8" ht="20.25" customHeight="1" x14ac:dyDescent="0.2">
      <c r="A83" s="60"/>
      <c r="B83" s="46"/>
      <c r="C83" s="45"/>
      <c r="D83" s="47"/>
      <c r="E83" s="58"/>
      <c r="F83" s="46"/>
      <c r="G83" s="45"/>
      <c r="H83" s="58"/>
    </row>
    <row r="84" spans="1:8" ht="20.25" customHeight="1" x14ac:dyDescent="0.2">
      <c r="A84" s="60"/>
      <c r="B84" s="46"/>
      <c r="C84" s="45"/>
      <c r="D84" s="47"/>
      <c r="E84" s="58"/>
      <c r="F84" s="46"/>
      <c r="G84" s="45"/>
      <c r="H84" s="58"/>
    </row>
    <row r="85" spans="1:8" ht="20.25" customHeight="1" x14ac:dyDescent="0.2">
      <c r="A85" s="60"/>
      <c r="B85" s="46"/>
      <c r="C85" s="45"/>
      <c r="D85" s="47"/>
      <c r="E85" s="58"/>
      <c r="F85" s="46"/>
      <c r="G85" s="45"/>
      <c r="H85" s="58"/>
    </row>
    <row r="86" spans="1:8" ht="20.25" customHeight="1" x14ac:dyDescent="0.2">
      <c r="A86" s="60"/>
      <c r="B86" s="46"/>
      <c r="C86" s="45"/>
      <c r="D86" s="47"/>
      <c r="E86" s="58"/>
      <c r="F86" s="46"/>
      <c r="G86" s="45"/>
      <c r="H86" s="58"/>
    </row>
    <row r="87" spans="1:8" ht="20.25" customHeight="1" x14ac:dyDescent="0.2">
      <c r="A87" s="60"/>
      <c r="B87" s="46"/>
      <c r="C87" s="45"/>
      <c r="D87" s="47"/>
      <c r="E87" s="58"/>
      <c r="F87" s="46"/>
      <c r="G87" s="45"/>
      <c r="H87" s="58"/>
    </row>
    <row r="88" spans="1:8" ht="20.25" customHeight="1" x14ac:dyDescent="0.2">
      <c r="A88" s="60"/>
      <c r="B88" s="46"/>
      <c r="C88" s="45"/>
      <c r="D88" s="47"/>
      <c r="E88" s="58"/>
      <c r="F88" s="46"/>
      <c r="G88" s="45"/>
      <c r="H88" s="58"/>
    </row>
    <row r="89" spans="1:8" ht="20.25" customHeight="1" x14ac:dyDescent="0.2">
      <c r="A89" s="60"/>
      <c r="B89" s="46"/>
      <c r="C89" s="45"/>
      <c r="D89" s="47"/>
      <c r="E89" s="58"/>
      <c r="F89" s="46"/>
      <c r="G89" s="45"/>
      <c r="H89" s="58"/>
    </row>
    <row r="90" spans="1:8" ht="20.25" customHeight="1" x14ac:dyDescent="0.2">
      <c r="A90" s="60"/>
      <c r="B90" s="46"/>
      <c r="C90" s="45"/>
      <c r="D90" s="47"/>
      <c r="E90" s="58"/>
      <c r="F90" s="46"/>
      <c r="G90" s="45"/>
      <c r="H90" s="58"/>
    </row>
    <row r="91" spans="1:8" ht="20.25" customHeight="1" x14ac:dyDescent="0.2">
      <c r="A91" s="60"/>
      <c r="B91" s="46"/>
      <c r="C91" s="45"/>
      <c r="D91" s="47"/>
      <c r="E91" s="58"/>
      <c r="F91" s="46"/>
      <c r="G91" s="45"/>
      <c r="H91" s="58"/>
    </row>
    <row r="92" spans="1:8" ht="20.25" customHeight="1" x14ac:dyDescent="0.2">
      <c r="A92" s="60"/>
      <c r="B92" s="46"/>
      <c r="C92" s="45"/>
      <c r="D92" s="47"/>
      <c r="E92" s="58"/>
      <c r="F92" s="46"/>
      <c r="G92" s="45"/>
      <c r="H92" s="58"/>
    </row>
    <row r="93" spans="1:8" ht="20.25" customHeight="1" x14ac:dyDescent="0.2">
      <c r="A93" s="60"/>
      <c r="B93" s="46"/>
      <c r="C93" s="45"/>
      <c r="D93" s="47"/>
      <c r="E93" s="58"/>
      <c r="F93" s="46"/>
      <c r="G93" s="45"/>
      <c r="H93" s="58"/>
    </row>
    <row r="94" spans="1:8" ht="20.25" customHeight="1" x14ac:dyDescent="0.2">
      <c r="A94" s="60"/>
      <c r="B94" s="46"/>
      <c r="C94" s="45"/>
      <c r="D94" s="47"/>
      <c r="E94" s="58"/>
      <c r="F94" s="46"/>
      <c r="G94" s="45"/>
      <c r="H94" s="58"/>
    </row>
    <row r="95" spans="1:8" ht="20.25" customHeight="1" x14ac:dyDescent="0.2">
      <c r="A95" s="60"/>
      <c r="B95" s="46"/>
      <c r="C95" s="45"/>
      <c r="D95" s="47"/>
      <c r="E95" s="58"/>
      <c r="F95" s="46"/>
      <c r="G95" s="45"/>
      <c r="H95" s="58"/>
    </row>
    <row r="96" spans="1:8" ht="20.25" customHeight="1" x14ac:dyDescent="0.2">
      <c r="A96" s="60"/>
      <c r="B96" s="46"/>
      <c r="C96" s="45"/>
      <c r="D96" s="47"/>
      <c r="E96" s="58"/>
      <c r="F96" s="46"/>
      <c r="G96" s="45"/>
      <c r="H96" s="58"/>
    </row>
    <row r="97" spans="1:8" ht="20.25" customHeight="1" x14ac:dyDescent="0.2">
      <c r="A97" s="60"/>
      <c r="B97" s="46"/>
      <c r="C97" s="45"/>
      <c r="D97" s="47"/>
      <c r="E97" s="58"/>
      <c r="F97" s="46"/>
      <c r="G97" s="45"/>
      <c r="H97" s="58"/>
    </row>
    <row r="98" spans="1:8" ht="20.25" customHeight="1" x14ac:dyDescent="0.2">
      <c r="A98" s="60"/>
      <c r="B98" s="46"/>
      <c r="C98" s="45"/>
      <c r="D98" s="47"/>
      <c r="E98" s="58"/>
      <c r="F98" s="46"/>
      <c r="G98" s="45"/>
      <c r="H98" s="58"/>
    </row>
    <row r="99" spans="1:8" ht="20.25" customHeight="1" x14ac:dyDescent="0.2">
      <c r="A99" s="60"/>
      <c r="B99" s="46"/>
      <c r="C99" s="45"/>
      <c r="D99" s="47"/>
      <c r="E99" s="58"/>
      <c r="F99" s="46"/>
      <c r="G99" s="45"/>
      <c r="H99" s="58"/>
    </row>
    <row r="100" spans="1:8" ht="20.25" customHeight="1" x14ac:dyDescent="0.2">
      <c r="A100" s="60"/>
      <c r="B100" s="46"/>
      <c r="C100" s="45"/>
      <c r="D100" s="47"/>
      <c r="E100" s="58"/>
      <c r="F100" s="46"/>
      <c r="G100" s="45"/>
      <c r="H100" s="58"/>
    </row>
    <row r="101" spans="1:8" ht="20.25" customHeight="1" x14ac:dyDescent="0.2">
      <c r="A101" s="60"/>
      <c r="B101" s="46"/>
      <c r="C101" s="45"/>
      <c r="D101" s="47"/>
      <c r="E101" s="58"/>
      <c r="F101" s="46"/>
      <c r="G101" s="45"/>
      <c r="H101" s="58"/>
    </row>
    <row r="102" spans="1:8" ht="20.25" customHeight="1" x14ac:dyDescent="0.2">
      <c r="A102" s="60"/>
      <c r="B102" s="46"/>
      <c r="C102" s="45"/>
      <c r="D102" s="47"/>
      <c r="E102" s="58"/>
      <c r="F102" s="46"/>
      <c r="G102" s="45"/>
      <c r="H102" s="58"/>
    </row>
    <row r="103" spans="1:8" ht="20.25" customHeight="1" x14ac:dyDescent="0.2">
      <c r="A103" s="60"/>
      <c r="B103" s="46"/>
      <c r="C103" s="45"/>
      <c r="D103" s="47"/>
      <c r="E103" s="58"/>
      <c r="F103" s="46"/>
      <c r="G103" s="45"/>
      <c r="H103" s="58"/>
    </row>
    <row r="104" spans="1:8" ht="20.25" customHeight="1" x14ac:dyDescent="0.2">
      <c r="A104" s="60"/>
      <c r="B104" s="46"/>
      <c r="C104" s="45"/>
      <c r="D104" s="47"/>
      <c r="E104" s="58"/>
      <c r="F104" s="46"/>
      <c r="G104" s="45"/>
      <c r="H104" s="58"/>
    </row>
    <row r="105" spans="1:8" ht="20.25" customHeight="1" x14ac:dyDescent="0.2">
      <c r="A105" s="60"/>
      <c r="B105" s="46"/>
      <c r="C105" s="45"/>
      <c r="D105" s="47"/>
      <c r="E105" s="58"/>
      <c r="F105" s="46"/>
      <c r="G105" s="45"/>
      <c r="H105" s="58"/>
    </row>
    <row r="106" spans="1:8" ht="20.25" customHeight="1" x14ac:dyDescent="0.2">
      <c r="A106" s="60"/>
      <c r="B106" s="46"/>
      <c r="C106" s="45"/>
      <c r="D106" s="47"/>
      <c r="E106" s="58"/>
      <c r="F106" s="46"/>
      <c r="G106" s="45"/>
      <c r="H106" s="58"/>
    </row>
    <row r="107" spans="1:8" ht="20.25" customHeight="1" x14ac:dyDescent="0.2">
      <c r="A107" s="60"/>
      <c r="B107" s="46"/>
      <c r="C107" s="45"/>
      <c r="D107" s="47"/>
      <c r="E107" s="58"/>
      <c r="F107" s="46"/>
      <c r="G107" s="45"/>
      <c r="H107" s="58"/>
    </row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42">
    <sortCondition ref="B15:B42"/>
    <sortCondition ref="A15:A42"/>
  </sortState>
  <mergeCells count="2">
    <mergeCell ref="A13:D13"/>
    <mergeCell ref="F13:H13"/>
  </mergeCells>
  <dataValidations count="1">
    <dataValidation type="list" allowBlank="1" showInputMessage="1" showErrorMessage="1" sqref="E15:E107" xr:uid="{00000000-0002-0000-06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K111"/>
  <sheetViews>
    <sheetView zoomScale="70" zoomScaleNormal="70" workbookViewId="0">
      <pane ySplit="14" topLeftCell="A45" activePane="bottomLeft" state="frozen"/>
      <selection activeCell="A15" sqref="A15:E54"/>
      <selection pane="bottomLeft" activeCell="K49" sqref="K49"/>
    </sheetView>
  </sheetViews>
  <sheetFormatPr defaultRowHeight="15" x14ac:dyDescent="0.2"/>
  <cols>
    <col min="1" max="1" width="33" style="8" customWidth="1"/>
    <col min="2" max="2" width="15.42578125" style="8" customWidth="1"/>
    <col min="3" max="3" width="33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'1206'!C1+1</f>
        <v>45267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SUMIF(E$15:E111,E2,D$15:D111)</f>
        <v>253090</v>
      </c>
      <c r="E2" s="17" t="s">
        <v>5</v>
      </c>
      <c r="F2" s="14" t="s">
        <v>20</v>
      </c>
      <c r="G2" s="15" t="s">
        <v>5</v>
      </c>
      <c r="H2" s="17">
        <f>SUM(H15:H111)-(H3+H4+H5)</f>
        <v>8900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SUMIF(E$15:E111,E3,D$15:D111)</f>
        <v>0</v>
      </c>
      <c r="E3" s="21" t="s">
        <v>6</v>
      </c>
      <c r="F3" s="20"/>
      <c r="G3" s="13" t="s">
        <v>6</v>
      </c>
      <c r="H3" s="21">
        <f>SUMIF(G15:G111,G3,H15:H111)</f>
        <v>0</v>
      </c>
      <c r="I3" s="13"/>
      <c r="J3" s="22" t="s">
        <v>22</v>
      </c>
      <c r="K3" s="62">
        <f>'1206'!K8</f>
        <v>502009</v>
      </c>
    </row>
    <row r="4" spans="1:11" ht="15.75" x14ac:dyDescent="0.25">
      <c r="A4" s="20"/>
      <c r="B4" s="13"/>
      <c r="C4" s="13"/>
      <c r="D4" s="12">
        <f>SUMIF(E$15:E111,E4,D$15:D111)</f>
        <v>0</v>
      </c>
      <c r="E4" s="21" t="s">
        <v>7</v>
      </c>
      <c r="F4" s="20"/>
      <c r="G4" s="13" t="s">
        <v>7</v>
      </c>
      <c r="H4" s="21">
        <f>SUMIF(G15:G111,G4,H15:H111)</f>
        <v>500000</v>
      </c>
      <c r="I4" s="13"/>
      <c r="J4" s="10" t="s">
        <v>23</v>
      </c>
      <c r="K4" s="30">
        <f>'1206'!K9</f>
        <v>4492000</v>
      </c>
    </row>
    <row r="5" spans="1:11" x14ac:dyDescent="0.2">
      <c r="A5" s="25"/>
      <c r="B5" s="13"/>
      <c r="C5" s="13"/>
      <c r="D5" s="12">
        <f>SUMIF(E$15:E111,E5,D$15:D111)</f>
        <v>851552</v>
      </c>
      <c r="E5" s="21" t="s">
        <v>8</v>
      </c>
      <c r="F5" s="25"/>
      <c r="G5" s="13" t="s">
        <v>24</v>
      </c>
      <c r="H5" s="21">
        <f>SUMIF(G15:G111,G5,H15:H111)</f>
        <v>0</v>
      </c>
      <c r="I5" s="13"/>
      <c r="J5" s="13" t="s">
        <v>25</v>
      </c>
      <c r="K5" s="12">
        <f>'1206'!K10</f>
        <v>0</v>
      </c>
    </row>
    <row r="6" spans="1:11" x14ac:dyDescent="0.2">
      <c r="A6" s="25"/>
      <c r="B6" s="13"/>
      <c r="C6" s="13"/>
      <c r="D6" s="12">
        <f>SUMIF(E$15:E111,E6,D$15:D111)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SUMIF(E$15:E111,E7,D$15:D111)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SUMIF(E$15:E111,E8,D$15:D111)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246199</v>
      </c>
    </row>
    <row r="9" spans="1:11" ht="15.75" x14ac:dyDescent="0.25">
      <c r="A9" s="25"/>
      <c r="B9" s="13"/>
      <c r="C9" s="13"/>
      <c r="D9" s="12">
        <f>SUMIF(E$15:E111,E9,D$15:D111)</f>
        <v>136000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4992000</v>
      </c>
    </row>
    <row r="10" spans="1:11" x14ac:dyDescent="0.2">
      <c r="A10" s="25"/>
      <c r="B10" s="13"/>
      <c r="C10" s="13"/>
      <c r="D10" s="12">
        <f>SUMIF(E$15:E111,E10,D$15:D111)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1240642</v>
      </c>
      <c r="E11" s="34"/>
      <c r="F11" s="31"/>
      <c r="G11" s="32" t="s">
        <v>30</v>
      </c>
      <c r="H11" s="34">
        <f>SUM(H2:H9)</f>
        <v>508900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SUM(D15:D111)</f>
        <v>1240642</v>
      </c>
      <c r="E12" s="12"/>
      <c r="F12" s="13"/>
      <c r="G12" s="35" t="s">
        <v>31</v>
      </c>
      <c r="H12" s="36">
        <f>SUM(H15:H111)</f>
        <v>508900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ht="15.75" thickBot="1" x14ac:dyDescent="0.25">
      <c r="A14" s="38" t="s">
        <v>32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thickBot="1" x14ac:dyDescent="0.25">
      <c r="A15" s="38" t="s">
        <v>242</v>
      </c>
      <c r="B15" s="39" t="s">
        <v>57</v>
      </c>
      <c r="C15" s="40" t="s">
        <v>58</v>
      </c>
      <c r="D15" s="41">
        <v>6000</v>
      </c>
      <c r="E15" s="42" t="s">
        <v>11</v>
      </c>
      <c r="F15" s="76" t="s">
        <v>254</v>
      </c>
      <c r="G15" s="77" t="s">
        <v>255</v>
      </c>
      <c r="H15" s="70">
        <v>8900</v>
      </c>
    </row>
    <row r="16" spans="1:11" ht="20.25" customHeight="1" x14ac:dyDescent="0.2">
      <c r="A16" s="54" t="s">
        <v>243</v>
      </c>
      <c r="B16" s="48" t="s">
        <v>225</v>
      </c>
      <c r="C16" s="49" t="s">
        <v>49</v>
      </c>
      <c r="D16" s="51">
        <v>35000</v>
      </c>
      <c r="E16" s="70" t="s">
        <v>8</v>
      </c>
      <c r="F16" s="76"/>
      <c r="G16" s="77" t="s">
        <v>7</v>
      </c>
      <c r="H16" s="70">
        <v>500000</v>
      </c>
    </row>
    <row r="17" spans="1:14" ht="20.25" customHeight="1" x14ac:dyDescent="0.2">
      <c r="A17" s="45" t="s">
        <v>81</v>
      </c>
      <c r="B17" s="46" t="s">
        <v>80</v>
      </c>
      <c r="C17" s="45" t="s">
        <v>109</v>
      </c>
      <c r="D17" s="47">
        <v>30000</v>
      </c>
      <c r="E17" s="53" t="s">
        <v>8</v>
      </c>
      <c r="F17" s="48"/>
      <c r="G17" s="49"/>
      <c r="H17" s="50"/>
    </row>
    <row r="18" spans="1:14" ht="20.25" customHeight="1" x14ac:dyDescent="0.2">
      <c r="A18" s="45" t="s">
        <v>244</v>
      </c>
      <c r="B18" s="46" t="s">
        <v>57</v>
      </c>
      <c r="C18" s="45" t="s">
        <v>58</v>
      </c>
      <c r="D18" s="47">
        <v>6000</v>
      </c>
      <c r="E18" s="53" t="s">
        <v>11</v>
      </c>
      <c r="F18" s="88"/>
      <c r="G18" s="49"/>
      <c r="H18" s="50"/>
    </row>
    <row r="19" spans="1:14" ht="20.25" customHeight="1" x14ac:dyDescent="0.2">
      <c r="A19" s="49" t="s">
        <v>245</v>
      </c>
      <c r="B19" s="48" t="s">
        <v>57</v>
      </c>
      <c r="C19" s="49" t="s">
        <v>66</v>
      </c>
      <c r="D19" s="51">
        <v>37500</v>
      </c>
      <c r="E19" s="50" t="s">
        <v>11</v>
      </c>
      <c r="F19" s="48"/>
      <c r="G19" s="49"/>
      <c r="H19" s="50"/>
    </row>
    <row r="20" spans="1:14" ht="20.25" customHeight="1" x14ac:dyDescent="0.2">
      <c r="A20" s="45" t="s">
        <v>246</v>
      </c>
      <c r="B20" s="46" t="s">
        <v>57</v>
      </c>
      <c r="C20" s="45" t="s">
        <v>66</v>
      </c>
      <c r="D20" s="47">
        <v>37500</v>
      </c>
      <c r="E20" s="53" t="s">
        <v>11</v>
      </c>
      <c r="F20" s="48"/>
      <c r="G20" s="49"/>
      <c r="H20" s="50"/>
    </row>
    <row r="21" spans="1:14" ht="20.25" customHeight="1" x14ac:dyDescent="0.2">
      <c r="A21" s="49" t="s">
        <v>247</v>
      </c>
      <c r="B21" s="48"/>
      <c r="C21" s="49" t="s">
        <v>53</v>
      </c>
      <c r="D21" s="51">
        <v>32448</v>
      </c>
      <c r="E21" s="52" t="s">
        <v>8</v>
      </c>
      <c r="F21" s="48"/>
      <c r="G21" s="49"/>
      <c r="H21" s="50"/>
    </row>
    <row r="22" spans="1:14" ht="20.25" customHeight="1" x14ac:dyDescent="0.2">
      <c r="A22" s="54" t="s">
        <v>248</v>
      </c>
      <c r="B22" s="48" t="s">
        <v>80</v>
      </c>
      <c r="C22" s="49" t="s">
        <v>49</v>
      </c>
      <c r="D22" s="51">
        <v>52000</v>
      </c>
      <c r="E22" s="50" t="s">
        <v>8</v>
      </c>
      <c r="F22" s="48"/>
      <c r="G22" s="49"/>
      <c r="H22" s="50"/>
    </row>
    <row r="23" spans="1:14" ht="20.25" customHeight="1" x14ac:dyDescent="0.2">
      <c r="A23" s="45" t="s">
        <v>249</v>
      </c>
      <c r="B23" s="46" t="s">
        <v>225</v>
      </c>
      <c r="C23" s="45" t="s">
        <v>49</v>
      </c>
      <c r="D23" s="47">
        <v>35000</v>
      </c>
      <c r="E23" s="53" t="s">
        <v>8</v>
      </c>
      <c r="F23" s="48"/>
      <c r="G23" s="49"/>
      <c r="H23" s="50"/>
    </row>
    <row r="24" spans="1:14" ht="20.25" customHeight="1" x14ac:dyDescent="0.2">
      <c r="A24" s="45" t="s">
        <v>250</v>
      </c>
      <c r="B24" s="46" t="s">
        <v>80</v>
      </c>
      <c r="C24" s="45" t="s">
        <v>251</v>
      </c>
      <c r="D24" s="47">
        <v>144590</v>
      </c>
      <c r="E24" s="53" t="s">
        <v>5</v>
      </c>
      <c r="F24" s="48"/>
      <c r="G24" s="49"/>
      <c r="H24" s="50"/>
    </row>
    <row r="25" spans="1:14" ht="20.25" customHeight="1" x14ac:dyDescent="0.2">
      <c r="A25" s="45" t="s">
        <v>252</v>
      </c>
      <c r="B25" s="46" t="s">
        <v>80</v>
      </c>
      <c r="C25" s="45" t="s">
        <v>251</v>
      </c>
      <c r="D25" s="47">
        <v>67890</v>
      </c>
      <c r="E25" s="53" t="s">
        <v>8</v>
      </c>
      <c r="F25" s="48"/>
      <c r="G25" s="49"/>
      <c r="H25" s="50"/>
    </row>
    <row r="26" spans="1:14" ht="20.25" customHeight="1" x14ac:dyDescent="0.2">
      <c r="A26" s="89" t="s">
        <v>253</v>
      </c>
      <c r="B26" s="48"/>
      <c r="C26" s="49" t="s">
        <v>53</v>
      </c>
      <c r="D26" s="51">
        <v>28514</v>
      </c>
      <c r="E26" s="61" t="s">
        <v>8</v>
      </c>
      <c r="F26" s="48"/>
      <c r="G26" s="49"/>
      <c r="H26" s="50"/>
      <c r="N26" s="8" t="s">
        <v>41</v>
      </c>
    </row>
    <row r="27" spans="1:14" ht="20.25" customHeight="1" x14ac:dyDescent="0.2">
      <c r="A27" s="59" t="s">
        <v>256</v>
      </c>
      <c r="B27" s="48" t="s">
        <v>57</v>
      </c>
      <c r="C27" s="49" t="s">
        <v>58</v>
      </c>
      <c r="D27" s="51">
        <v>6000</v>
      </c>
      <c r="E27" s="61" t="s">
        <v>8</v>
      </c>
      <c r="F27" s="48"/>
      <c r="G27" s="49"/>
      <c r="H27" s="50"/>
    </row>
    <row r="28" spans="1:14" ht="20.25" customHeight="1" x14ac:dyDescent="0.2">
      <c r="A28" s="60" t="s">
        <v>257</v>
      </c>
      <c r="B28" s="46" t="s">
        <v>80</v>
      </c>
      <c r="C28" s="45" t="s">
        <v>49</v>
      </c>
      <c r="D28" s="47">
        <v>52000</v>
      </c>
      <c r="E28" s="58" t="s">
        <v>8</v>
      </c>
      <c r="F28" s="48"/>
      <c r="G28" s="49"/>
      <c r="H28" s="50"/>
    </row>
    <row r="29" spans="1:14" ht="20.25" customHeight="1" x14ac:dyDescent="0.2">
      <c r="A29" s="60" t="s">
        <v>258</v>
      </c>
      <c r="B29" s="46" t="s">
        <v>80</v>
      </c>
      <c r="C29" s="45" t="s">
        <v>49</v>
      </c>
      <c r="D29" s="47">
        <v>52000</v>
      </c>
      <c r="E29" s="58" t="s">
        <v>8</v>
      </c>
      <c r="F29" s="48"/>
      <c r="G29" s="49"/>
      <c r="H29" s="50"/>
    </row>
    <row r="30" spans="1:14" ht="20.25" customHeight="1" x14ac:dyDescent="0.2">
      <c r="A30" s="60" t="s">
        <v>259</v>
      </c>
      <c r="B30" s="46" t="s">
        <v>57</v>
      </c>
      <c r="C30" s="45" t="s">
        <v>49</v>
      </c>
      <c r="D30" s="47">
        <v>37500</v>
      </c>
      <c r="E30" s="58" t="s">
        <v>8</v>
      </c>
      <c r="F30" s="48"/>
      <c r="G30" s="49"/>
      <c r="H30" s="50"/>
    </row>
    <row r="31" spans="1:14" ht="20.25" customHeight="1" x14ac:dyDescent="0.2">
      <c r="A31" s="60" t="s">
        <v>260</v>
      </c>
      <c r="B31" s="46" t="s">
        <v>57</v>
      </c>
      <c r="C31" s="45" t="s">
        <v>47</v>
      </c>
      <c r="D31" s="47">
        <v>35500</v>
      </c>
      <c r="E31" s="58" t="s">
        <v>5</v>
      </c>
      <c r="F31" s="48"/>
      <c r="G31" s="49"/>
      <c r="H31" s="50"/>
    </row>
    <row r="32" spans="1:14" ht="20.25" customHeight="1" x14ac:dyDescent="0.2">
      <c r="A32" s="60" t="s">
        <v>261</v>
      </c>
      <c r="B32" s="46" t="s">
        <v>57</v>
      </c>
      <c r="C32" s="45" t="s">
        <v>49</v>
      </c>
      <c r="D32" s="47">
        <v>37500</v>
      </c>
      <c r="E32" s="58" t="s">
        <v>8</v>
      </c>
      <c r="F32" s="48"/>
      <c r="G32" s="49"/>
      <c r="H32" s="50"/>
    </row>
    <row r="33" spans="1:8" ht="20.25" customHeight="1" x14ac:dyDescent="0.2">
      <c r="A33" s="60" t="s">
        <v>262</v>
      </c>
      <c r="B33" s="46" t="s">
        <v>57</v>
      </c>
      <c r="C33" s="45" t="s">
        <v>47</v>
      </c>
      <c r="D33" s="47">
        <v>35500</v>
      </c>
      <c r="E33" s="58" t="s">
        <v>8</v>
      </c>
      <c r="F33" s="48"/>
      <c r="G33" s="49"/>
      <c r="H33" s="50"/>
    </row>
    <row r="34" spans="1:8" ht="20.25" customHeight="1" x14ac:dyDescent="0.2">
      <c r="A34" s="59" t="s">
        <v>263</v>
      </c>
      <c r="B34" s="48" t="s">
        <v>57</v>
      </c>
      <c r="C34" s="49" t="s">
        <v>58</v>
      </c>
      <c r="D34" s="51">
        <v>6000</v>
      </c>
      <c r="E34" s="61" t="s">
        <v>11</v>
      </c>
      <c r="F34" s="48"/>
      <c r="G34" s="49"/>
      <c r="H34" s="50"/>
    </row>
    <row r="35" spans="1:8" ht="20.25" customHeight="1" x14ac:dyDescent="0.2">
      <c r="A35" s="59" t="s">
        <v>264</v>
      </c>
      <c r="B35" s="48" t="s">
        <v>57</v>
      </c>
      <c r="C35" s="49" t="s">
        <v>49</v>
      </c>
      <c r="D35" s="51">
        <v>37500</v>
      </c>
      <c r="E35" s="61" t="s">
        <v>8</v>
      </c>
      <c r="F35" s="48"/>
      <c r="G35" s="49"/>
      <c r="H35" s="50"/>
    </row>
    <row r="36" spans="1:8" ht="20.25" customHeight="1" x14ac:dyDescent="0.2">
      <c r="A36" s="60" t="s">
        <v>265</v>
      </c>
      <c r="B36" s="46" t="s">
        <v>57</v>
      </c>
      <c r="C36" s="45" t="s">
        <v>47</v>
      </c>
      <c r="D36" s="47">
        <v>35500</v>
      </c>
      <c r="E36" s="58" t="s">
        <v>5</v>
      </c>
      <c r="F36" s="48"/>
      <c r="G36" s="49"/>
      <c r="H36" s="50"/>
    </row>
    <row r="37" spans="1:8" ht="20.25" customHeight="1" x14ac:dyDescent="0.2">
      <c r="A37" s="45" t="s">
        <v>266</v>
      </c>
      <c r="B37" s="46" t="s">
        <v>57</v>
      </c>
      <c r="C37" s="45" t="s">
        <v>47</v>
      </c>
      <c r="D37" s="47">
        <v>35500</v>
      </c>
      <c r="E37" s="53" t="s">
        <v>8</v>
      </c>
      <c r="F37" s="48"/>
      <c r="G37" s="49"/>
      <c r="H37" s="50"/>
    </row>
    <row r="38" spans="1:8" ht="20.25" customHeight="1" x14ac:dyDescent="0.2">
      <c r="A38" s="45" t="s">
        <v>267</v>
      </c>
      <c r="B38" s="46" t="s">
        <v>57</v>
      </c>
      <c r="C38" s="45" t="s">
        <v>49</v>
      </c>
      <c r="D38" s="47">
        <v>37500</v>
      </c>
      <c r="E38" s="53" t="s">
        <v>8</v>
      </c>
      <c r="F38" s="48"/>
      <c r="G38" s="49"/>
      <c r="H38" s="50"/>
    </row>
    <row r="39" spans="1:8" ht="20.25" customHeight="1" x14ac:dyDescent="0.2">
      <c r="A39" s="45" t="s">
        <v>268</v>
      </c>
      <c r="B39" s="46" t="s">
        <v>57</v>
      </c>
      <c r="C39" s="45" t="s">
        <v>58</v>
      </c>
      <c r="D39" s="47">
        <v>6000</v>
      </c>
      <c r="E39" s="53" t="s">
        <v>8</v>
      </c>
      <c r="F39" s="48"/>
      <c r="G39" s="49"/>
      <c r="H39" s="50"/>
    </row>
    <row r="40" spans="1:8" ht="20.25" customHeight="1" x14ac:dyDescent="0.2">
      <c r="A40" s="45" t="s">
        <v>269</v>
      </c>
      <c r="B40" s="46" t="s">
        <v>57</v>
      </c>
      <c r="C40" s="45" t="s">
        <v>58</v>
      </c>
      <c r="D40" s="47">
        <v>6000</v>
      </c>
      <c r="E40" s="53" t="s">
        <v>11</v>
      </c>
      <c r="F40" s="48"/>
      <c r="G40" s="49"/>
      <c r="H40" s="50"/>
    </row>
    <row r="41" spans="1:8" ht="20.25" customHeight="1" x14ac:dyDescent="0.2">
      <c r="A41" s="54" t="s">
        <v>270</v>
      </c>
      <c r="B41" s="48" t="s">
        <v>57</v>
      </c>
      <c r="C41" s="49" t="s">
        <v>49</v>
      </c>
      <c r="D41" s="51">
        <v>37500</v>
      </c>
      <c r="E41" s="50" t="s">
        <v>8</v>
      </c>
      <c r="F41" s="48"/>
      <c r="G41" s="49"/>
      <c r="H41" s="50"/>
    </row>
    <row r="42" spans="1:8" ht="20.25" customHeight="1" x14ac:dyDescent="0.2">
      <c r="A42" s="45" t="s">
        <v>271</v>
      </c>
      <c r="B42" s="46" t="s">
        <v>57</v>
      </c>
      <c r="C42" s="45" t="s">
        <v>58</v>
      </c>
      <c r="D42" s="47">
        <v>6000</v>
      </c>
      <c r="E42" s="53" t="s">
        <v>11</v>
      </c>
      <c r="F42" s="48"/>
      <c r="G42" s="49"/>
      <c r="H42" s="50"/>
    </row>
    <row r="43" spans="1:8" ht="20.25" customHeight="1" x14ac:dyDescent="0.2">
      <c r="A43" s="45" t="s">
        <v>272</v>
      </c>
      <c r="B43" s="46" t="s">
        <v>57</v>
      </c>
      <c r="C43" s="45" t="s">
        <v>49</v>
      </c>
      <c r="D43" s="47">
        <v>37500</v>
      </c>
      <c r="E43" s="53" t="s">
        <v>5</v>
      </c>
    </row>
    <row r="44" spans="1:8" ht="20.25" customHeight="1" x14ac:dyDescent="0.2">
      <c r="A44" s="54" t="s">
        <v>273</v>
      </c>
      <c r="B44" s="48" t="s">
        <v>57</v>
      </c>
      <c r="C44" s="49" t="s">
        <v>49</v>
      </c>
      <c r="D44" s="51">
        <v>37500</v>
      </c>
      <c r="E44" s="50" t="s">
        <v>8</v>
      </c>
    </row>
    <row r="45" spans="1:8" ht="20.25" customHeight="1" x14ac:dyDescent="0.2">
      <c r="A45" s="89" t="s">
        <v>88</v>
      </c>
      <c r="B45" s="48" t="s">
        <v>103</v>
      </c>
      <c r="C45" s="49" t="s">
        <v>109</v>
      </c>
      <c r="D45" s="51">
        <v>25000</v>
      </c>
      <c r="E45" s="61" t="s">
        <v>11</v>
      </c>
      <c r="F45" s="48"/>
      <c r="G45" s="49"/>
      <c r="H45" s="50"/>
    </row>
    <row r="46" spans="1:8" ht="20.25" customHeight="1" x14ac:dyDescent="0.2">
      <c r="A46" s="59" t="s">
        <v>274</v>
      </c>
      <c r="B46" s="48" t="s">
        <v>80</v>
      </c>
      <c r="C46" s="49" t="s">
        <v>58</v>
      </c>
      <c r="D46" s="51">
        <v>6000</v>
      </c>
      <c r="E46" s="61" t="s">
        <v>11</v>
      </c>
      <c r="F46" s="48"/>
      <c r="G46" s="49"/>
      <c r="H46" s="50"/>
    </row>
    <row r="47" spans="1:8" ht="20.25" customHeight="1" x14ac:dyDescent="0.2">
      <c r="A47" s="60" t="s">
        <v>275</v>
      </c>
      <c r="B47" s="46" t="s">
        <v>57</v>
      </c>
      <c r="C47" s="45" t="s">
        <v>47</v>
      </c>
      <c r="D47" s="47">
        <v>35500</v>
      </c>
      <c r="E47" s="58" t="s">
        <v>8</v>
      </c>
      <c r="F47" s="48"/>
      <c r="G47" s="49"/>
      <c r="H47" s="50"/>
    </row>
    <row r="48" spans="1:8" ht="20.25" customHeight="1" x14ac:dyDescent="0.2">
      <c r="A48" s="60"/>
      <c r="B48" s="46"/>
      <c r="C48" s="45" t="s">
        <v>69</v>
      </c>
      <c r="D48" s="47">
        <v>12700</v>
      </c>
      <c r="E48" s="58" t="s">
        <v>8</v>
      </c>
      <c r="F48" s="48"/>
      <c r="G48" s="49"/>
      <c r="H48" s="50"/>
    </row>
    <row r="49" spans="1:8" ht="20.25" customHeight="1" x14ac:dyDescent="0.2">
      <c r="A49" s="59" t="s">
        <v>276</v>
      </c>
      <c r="B49" s="48" t="s">
        <v>57</v>
      </c>
      <c r="C49" s="49" t="s">
        <v>49</v>
      </c>
      <c r="D49" s="51">
        <v>37500</v>
      </c>
      <c r="E49" s="61" t="s">
        <v>8</v>
      </c>
      <c r="F49" s="48"/>
      <c r="G49" s="49"/>
      <c r="H49" s="50"/>
    </row>
    <row r="50" spans="1:8" ht="20.25" customHeight="1" x14ac:dyDescent="0.2">
      <c r="A50" s="45" t="s">
        <v>277</v>
      </c>
      <c r="B50" s="46" t="s">
        <v>57</v>
      </c>
      <c r="C50" s="45" t="s">
        <v>49</v>
      </c>
      <c r="D50" s="47">
        <v>37500</v>
      </c>
      <c r="E50" s="53" t="s">
        <v>8</v>
      </c>
      <c r="F50" s="48"/>
      <c r="G50" s="49"/>
      <c r="H50" s="50"/>
    </row>
    <row r="51" spans="1:8" ht="20.25" customHeight="1" x14ac:dyDescent="0.2">
      <c r="A51" s="45" t="s">
        <v>278</v>
      </c>
      <c r="B51" s="46" t="s">
        <v>57</v>
      </c>
      <c r="C51" s="45" t="s">
        <v>47</v>
      </c>
      <c r="D51" s="47">
        <v>35500</v>
      </c>
      <c r="E51" s="53" t="s">
        <v>8</v>
      </c>
      <c r="F51" s="48"/>
      <c r="G51" s="49"/>
      <c r="H51" s="50"/>
    </row>
    <row r="52" spans="1:8" ht="20.25" customHeight="1" x14ac:dyDescent="0.2">
      <c r="A52" s="54"/>
      <c r="B52" s="48"/>
      <c r="C52" s="49"/>
      <c r="D52" s="51"/>
      <c r="E52" s="50"/>
      <c r="F52" s="48"/>
      <c r="G52" s="49"/>
      <c r="H52" s="50"/>
    </row>
    <row r="53" spans="1:8" ht="20.25" customHeight="1" x14ac:dyDescent="0.2">
      <c r="A53" s="60"/>
      <c r="B53" s="46"/>
      <c r="C53" s="45"/>
      <c r="D53" s="47"/>
      <c r="E53" s="58"/>
      <c r="F53" s="46"/>
      <c r="G53" s="45"/>
      <c r="H53" s="58"/>
    </row>
    <row r="54" spans="1:8" ht="20.25" customHeight="1" x14ac:dyDescent="0.2">
      <c r="A54" s="89"/>
      <c r="B54" s="48"/>
      <c r="C54" s="49"/>
      <c r="D54" s="51"/>
      <c r="E54" s="61"/>
      <c r="F54" s="46"/>
      <c r="G54" s="45"/>
      <c r="H54" s="58"/>
    </row>
    <row r="55" spans="1:8" ht="20.25" customHeight="1" x14ac:dyDescent="0.2">
      <c r="A55" s="45"/>
      <c r="B55" s="46"/>
      <c r="C55" s="45"/>
      <c r="D55" s="47"/>
      <c r="E55" s="53"/>
      <c r="F55" s="48"/>
      <c r="G55" s="49"/>
      <c r="H55" s="50"/>
    </row>
    <row r="56" spans="1:8" ht="20.25" customHeight="1" x14ac:dyDescent="0.2">
      <c r="A56" s="89"/>
      <c r="B56" s="48"/>
      <c r="C56" s="49"/>
      <c r="D56" s="51"/>
      <c r="E56" s="61"/>
      <c r="F56" s="46"/>
      <c r="G56" s="45"/>
      <c r="H56" s="58"/>
    </row>
    <row r="57" spans="1:8" ht="20.25" customHeight="1" x14ac:dyDescent="0.2">
      <c r="A57" s="60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59"/>
      <c r="B59" s="48"/>
      <c r="C59" s="49"/>
      <c r="D59" s="51"/>
      <c r="E59" s="61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87"/>
      <c r="C61" s="45"/>
      <c r="D61" s="47"/>
      <c r="E61" s="58"/>
      <c r="F61" s="46"/>
      <c r="G61" s="45"/>
      <c r="H61" s="58"/>
    </row>
    <row r="62" spans="1:8" ht="20.25" customHeight="1" x14ac:dyDescent="0.2">
      <c r="A62" s="89"/>
      <c r="B62" s="48"/>
      <c r="C62" s="49"/>
      <c r="D62" s="51"/>
      <c r="E62" s="61"/>
      <c r="F62" s="46"/>
      <c r="G62" s="45"/>
      <c r="H62" s="58"/>
    </row>
    <row r="63" spans="1:8" ht="20.25" customHeight="1" x14ac:dyDescent="0.2">
      <c r="A63" s="89"/>
      <c r="B63" s="48"/>
      <c r="C63" s="49"/>
      <c r="D63" s="51"/>
      <c r="E63" s="61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89"/>
      <c r="B66" s="48"/>
      <c r="C66" s="49"/>
      <c r="D66" s="51"/>
      <c r="E66" s="61"/>
      <c r="F66" s="46"/>
      <c r="G66" s="45"/>
      <c r="H66" s="58"/>
    </row>
    <row r="67" spans="1:8" ht="20.25" customHeight="1" x14ac:dyDescent="0.2">
      <c r="A67" s="59"/>
      <c r="B67" s="48"/>
      <c r="C67" s="49"/>
      <c r="D67" s="51"/>
      <c r="E67" s="61"/>
      <c r="F67" s="46"/>
      <c r="G67" s="45"/>
      <c r="H67" s="58"/>
    </row>
    <row r="68" spans="1:8" ht="20.25" customHeight="1" x14ac:dyDescent="0.2">
      <c r="A68" s="89"/>
      <c r="B68" s="48"/>
      <c r="C68" s="49"/>
      <c r="D68" s="51"/>
      <c r="E68" s="61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>
      <c r="A70" s="89"/>
      <c r="B70" s="48"/>
      <c r="C70" s="49"/>
      <c r="D70" s="51"/>
      <c r="E70" s="61"/>
      <c r="F70" s="46"/>
      <c r="G70" s="45"/>
      <c r="H70" s="58"/>
    </row>
    <row r="71" spans="1:8" ht="20.25" customHeight="1" x14ac:dyDescent="0.2">
      <c r="A71" s="60"/>
      <c r="B71" s="46"/>
      <c r="C71" s="45"/>
      <c r="D71" s="47"/>
      <c r="E71" s="58"/>
      <c r="F71" s="46"/>
      <c r="G71" s="45"/>
      <c r="H71" s="58"/>
    </row>
    <row r="72" spans="1:8" ht="20.25" customHeight="1" x14ac:dyDescent="0.2">
      <c r="A72" s="59"/>
      <c r="B72" s="48"/>
      <c r="C72" s="49"/>
      <c r="D72" s="51"/>
      <c r="E72" s="61"/>
      <c r="F72" s="46"/>
      <c r="G72" s="45"/>
      <c r="H72" s="58"/>
    </row>
    <row r="73" spans="1:8" ht="20.25" customHeight="1" x14ac:dyDescent="0.2">
      <c r="A73" s="89"/>
      <c r="B73" s="48"/>
      <c r="C73" s="49"/>
      <c r="D73" s="51"/>
      <c r="E73" s="61"/>
      <c r="F73" s="46"/>
      <c r="G73" s="45"/>
      <c r="H73" s="58"/>
    </row>
    <row r="74" spans="1:8" ht="20.25" customHeight="1" x14ac:dyDescent="0.2">
      <c r="A74" s="89"/>
      <c r="B74" s="48"/>
      <c r="C74" s="49"/>
      <c r="D74" s="51"/>
      <c r="E74" s="61"/>
      <c r="F74" s="46"/>
      <c r="G74" s="45"/>
      <c r="H74" s="58"/>
    </row>
    <row r="75" spans="1:8" ht="20.25" customHeight="1" x14ac:dyDescent="0.2">
      <c r="A75" s="59"/>
      <c r="B75" s="48"/>
      <c r="C75" s="49"/>
      <c r="D75" s="51"/>
      <c r="E75" s="61"/>
      <c r="F75" s="46"/>
      <c r="G75" s="45"/>
      <c r="H75" s="58"/>
    </row>
    <row r="76" spans="1:8" ht="20.25" customHeight="1" x14ac:dyDescent="0.2">
      <c r="A76" s="59"/>
      <c r="B76" s="48"/>
      <c r="C76" s="49"/>
      <c r="D76" s="51"/>
      <c r="E76" s="61"/>
      <c r="F76" s="46"/>
      <c r="G76" s="45"/>
      <c r="H76" s="58"/>
    </row>
    <row r="77" spans="1:8" ht="20.25" customHeight="1" x14ac:dyDescent="0.2">
      <c r="A77" s="59"/>
      <c r="B77" s="48"/>
      <c r="C77" s="49"/>
      <c r="D77" s="51"/>
      <c r="E77" s="61"/>
      <c r="F77" s="46"/>
      <c r="G77" s="45"/>
      <c r="H77" s="58"/>
    </row>
    <row r="78" spans="1:8" ht="20.25" customHeight="1" x14ac:dyDescent="0.2">
      <c r="A78" s="60"/>
      <c r="B78" s="46"/>
      <c r="C78" s="45"/>
      <c r="D78" s="47"/>
      <c r="E78" s="58"/>
      <c r="F78" s="46"/>
      <c r="G78" s="45"/>
      <c r="H78" s="58"/>
    </row>
    <row r="79" spans="1:8" ht="20.25" customHeight="1" x14ac:dyDescent="0.2">
      <c r="A79" s="60"/>
      <c r="B79" s="46"/>
      <c r="C79" s="45"/>
      <c r="D79" s="47"/>
      <c r="E79" s="58"/>
      <c r="F79" s="46"/>
      <c r="G79" s="45"/>
      <c r="H79" s="58"/>
    </row>
    <row r="80" spans="1:8" ht="20.25" customHeight="1" x14ac:dyDescent="0.2">
      <c r="A80" s="60"/>
      <c r="B80" s="46"/>
      <c r="C80" s="45"/>
      <c r="D80" s="47"/>
      <c r="E80" s="58"/>
      <c r="F80" s="46"/>
      <c r="G80" s="45"/>
      <c r="H80" s="58"/>
    </row>
    <row r="81" spans="1:8" ht="20.25" customHeight="1" x14ac:dyDescent="0.2">
      <c r="A81" s="60"/>
      <c r="B81" s="46"/>
      <c r="C81" s="45"/>
      <c r="D81" s="47"/>
      <c r="E81" s="58"/>
      <c r="F81" s="46"/>
      <c r="G81" s="45"/>
      <c r="H81" s="58"/>
    </row>
    <row r="82" spans="1:8" ht="20.25" customHeight="1" x14ac:dyDescent="0.2">
      <c r="A82" s="60"/>
      <c r="B82" s="46"/>
      <c r="C82" s="45"/>
      <c r="D82" s="47"/>
      <c r="E82" s="58"/>
      <c r="F82" s="46"/>
      <c r="G82" s="45"/>
      <c r="H82" s="58"/>
    </row>
    <row r="83" spans="1:8" ht="20.25" customHeight="1" x14ac:dyDescent="0.2">
      <c r="A83" s="60"/>
      <c r="B83" s="46"/>
      <c r="C83" s="45"/>
      <c r="D83" s="47"/>
      <c r="E83" s="58"/>
      <c r="F83" s="46"/>
      <c r="G83" s="45"/>
      <c r="H83" s="58"/>
    </row>
    <row r="84" spans="1:8" ht="20.25" customHeight="1" x14ac:dyDescent="0.2">
      <c r="A84" s="60"/>
      <c r="B84" s="46"/>
      <c r="C84" s="45"/>
      <c r="D84" s="47"/>
      <c r="E84" s="58"/>
      <c r="F84" s="46"/>
      <c r="G84" s="45"/>
      <c r="H84" s="58"/>
    </row>
    <row r="85" spans="1:8" ht="20.25" customHeight="1" x14ac:dyDescent="0.2">
      <c r="A85" s="60"/>
      <c r="B85" s="46"/>
      <c r="C85" s="45"/>
      <c r="D85" s="47"/>
      <c r="E85" s="58"/>
      <c r="F85" s="46"/>
      <c r="G85" s="45"/>
      <c r="H85" s="58"/>
    </row>
    <row r="86" spans="1:8" ht="20.25" customHeight="1" x14ac:dyDescent="0.2">
      <c r="A86" s="60"/>
      <c r="B86" s="46"/>
      <c r="C86" s="45"/>
      <c r="D86" s="47"/>
      <c r="E86" s="58"/>
      <c r="F86" s="46"/>
      <c r="G86" s="45"/>
      <c r="H86" s="58"/>
    </row>
    <row r="87" spans="1:8" ht="20.25" customHeight="1" x14ac:dyDescent="0.2">
      <c r="A87" s="60"/>
      <c r="B87" s="46"/>
      <c r="C87" s="45"/>
      <c r="D87" s="47"/>
      <c r="E87" s="58"/>
      <c r="F87" s="46"/>
      <c r="G87" s="45"/>
      <c r="H87" s="58"/>
    </row>
    <row r="88" spans="1:8" ht="20.25" customHeight="1" x14ac:dyDescent="0.2">
      <c r="A88" s="60"/>
      <c r="B88" s="46"/>
      <c r="C88" s="45"/>
      <c r="D88" s="47"/>
      <c r="E88" s="58"/>
      <c r="F88" s="46"/>
      <c r="G88" s="45"/>
      <c r="H88" s="58"/>
    </row>
    <row r="89" spans="1:8" ht="20.25" customHeight="1" x14ac:dyDescent="0.2">
      <c r="A89" s="60"/>
      <c r="B89" s="46"/>
      <c r="C89" s="45"/>
      <c r="D89" s="47"/>
      <c r="E89" s="58"/>
      <c r="F89" s="46"/>
      <c r="G89" s="45"/>
      <c r="H89" s="58"/>
    </row>
    <row r="90" spans="1:8" ht="20.25" customHeight="1" x14ac:dyDescent="0.2">
      <c r="A90" s="60"/>
      <c r="B90" s="46"/>
      <c r="C90" s="45"/>
      <c r="D90" s="47"/>
      <c r="E90" s="58"/>
      <c r="F90" s="46"/>
      <c r="G90" s="45"/>
      <c r="H90" s="58"/>
    </row>
    <row r="91" spans="1:8" ht="20.25" customHeight="1" x14ac:dyDescent="0.2">
      <c r="A91" s="60"/>
      <c r="B91" s="46"/>
      <c r="C91" s="45"/>
      <c r="D91" s="47"/>
      <c r="E91" s="58"/>
      <c r="F91" s="46"/>
      <c r="G91" s="45"/>
      <c r="H91" s="58"/>
    </row>
    <row r="92" spans="1:8" ht="20.25" customHeight="1" x14ac:dyDescent="0.2">
      <c r="A92" s="60"/>
      <c r="B92" s="46"/>
      <c r="C92" s="45"/>
      <c r="D92" s="47"/>
      <c r="E92" s="58"/>
      <c r="F92" s="46"/>
      <c r="G92" s="45"/>
      <c r="H92" s="58"/>
    </row>
    <row r="93" spans="1:8" ht="20.25" customHeight="1" x14ac:dyDescent="0.2">
      <c r="A93" s="60"/>
      <c r="B93" s="46"/>
      <c r="C93" s="45"/>
      <c r="D93" s="47"/>
      <c r="E93" s="58"/>
      <c r="F93" s="46"/>
      <c r="G93" s="45"/>
      <c r="H93" s="58"/>
    </row>
    <row r="94" spans="1:8" ht="20.25" customHeight="1" x14ac:dyDescent="0.2">
      <c r="A94" s="60"/>
      <c r="B94" s="46"/>
      <c r="C94" s="45"/>
      <c r="D94" s="47"/>
      <c r="E94" s="58"/>
      <c r="F94" s="46"/>
      <c r="G94" s="45"/>
      <c r="H94" s="58"/>
    </row>
    <row r="95" spans="1:8" ht="20.25" customHeight="1" x14ac:dyDescent="0.2">
      <c r="A95" s="60"/>
      <c r="B95" s="46"/>
      <c r="C95" s="45"/>
      <c r="D95" s="47"/>
      <c r="E95" s="58"/>
      <c r="F95" s="46"/>
      <c r="G95" s="45"/>
      <c r="H95" s="58"/>
    </row>
    <row r="96" spans="1:8" ht="20.25" customHeight="1" x14ac:dyDescent="0.2">
      <c r="A96" s="60"/>
      <c r="B96" s="46"/>
      <c r="C96" s="45"/>
      <c r="D96" s="47"/>
      <c r="E96" s="58"/>
      <c r="F96" s="46"/>
      <c r="G96" s="45"/>
      <c r="H96" s="58"/>
    </row>
    <row r="97" spans="1:8" ht="20.25" customHeight="1" x14ac:dyDescent="0.2">
      <c r="A97" s="60"/>
      <c r="B97" s="46"/>
      <c r="C97" s="45"/>
      <c r="D97" s="47"/>
      <c r="E97" s="58"/>
      <c r="F97" s="46"/>
      <c r="G97" s="45"/>
      <c r="H97" s="58"/>
    </row>
    <row r="98" spans="1:8" ht="20.25" customHeight="1" x14ac:dyDescent="0.2">
      <c r="A98" s="60"/>
      <c r="B98" s="46"/>
      <c r="C98" s="45"/>
      <c r="D98" s="47"/>
      <c r="E98" s="58"/>
      <c r="F98" s="46"/>
      <c r="G98" s="45"/>
      <c r="H98" s="58"/>
    </row>
    <row r="99" spans="1:8" ht="20.25" customHeight="1" x14ac:dyDescent="0.2">
      <c r="A99" s="60"/>
      <c r="B99" s="46"/>
      <c r="C99" s="45"/>
      <c r="D99" s="47"/>
      <c r="E99" s="58"/>
      <c r="F99" s="46"/>
      <c r="G99" s="45"/>
      <c r="H99" s="58"/>
    </row>
    <row r="100" spans="1:8" ht="20.25" customHeight="1" x14ac:dyDescent="0.2">
      <c r="A100" s="60"/>
      <c r="B100" s="46"/>
      <c r="C100" s="45"/>
      <c r="D100" s="47"/>
      <c r="E100" s="58"/>
      <c r="F100" s="46"/>
      <c r="G100" s="45"/>
      <c r="H100" s="58"/>
    </row>
    <row r="101" spans="1:8" ht="20.25" customHeight="1" x14ac:dyDescent="0.2">
      <c r="A101" s="60"/>
      <c r="B101" s="46"/>
      <c r="C101" s="45"/>
      <c r="D101" s="47"/>
      <c r="E101" s="58"/>
      <c r="F101" s="46"/>
      <c r="G101" s="45"/>
      <c r="H101" s="58"/>
    </row>
    <row r="102" spans="1:8" ht="20.25" customHeight="1" x14ac:dyDescent="0.2">
      <c r="A102" s="60"/>
      <c r="B102" s="46"/>
      <c r="C102" s="45"/>
      <c r="D102" s="47"/>
      <c r="E102" s="58"/>
      <c r="F102" s="46"/>
      <c r="G102" s="45"/>
      <c r="H102" s="58"/>
    </row>
    <row r="103" spans="1:8" ht="20.25" customHeight="1" x14ac:dyDescent="0.2">
      <c r="A103" s="60"/>
      <c r="B103" s="46"/>
      <c r="C103" s="45"/>
      <c r="D103" s="47"/>
      <c r="E103" s="58"/>
      <c r="F103" s="46"/>
      <c r="G103" s="45"/>
      <c r="H103" s="58"/>
    </row>
    <row r="104" spans="1:8" ht="20.25" customHeight="1" x14ac:dyDescent="0.2">
      <c r="A104" s="60"/>
      <c r="B104" s="46"/>
      <c r="C104" s="45"/>
      <c r="D104" s="47"/>
      <c r="E104" s="58"/>
      <c r="F104" s="46"/>
      <c r="G104" s="45"/>
      <c r="H104" s="58"/>
    </row>
    <row r="105" spans="1:8" ht="20.25" customHeight="1" x14ac:dyDescent="0.2">
      <c r="A105" s="60"/>
      <c r="B105" s="46"/>
      <c r="C105" s="45"/>
      <c r="D105" s="47"/>
      <c r="E105" s="58"/>
      <c r="F105" s="46"/>
      <c r="G105" s="45"/>
      <c r="H105" s="58"/>
    </row>
    <row r="106" spans="1:8" ht="20.25" customHeight="1" x14ac:dyDescent="0.2">
      <c r="A106" s="60"/>
      <c r="B106" s="46"/>
      <c r="C106" s="45"/>
      <c r="D106" s="47"/>
      <c r="E106" s="58"/>
      <c r="F106" s="46"/>
      <c r="G106" s="45"/>
      <c r="H106" s="58"/>
    </row>
    <row r="107" spans="1:8" ht="20.25" customHeight="1" x14ac:dyDescent="0.2">
      <c r="A107" s="60"/>
      <c r="B107" s="46"/>
      <c r="C107" s="45"/>
      <c r="D107" s="47"/>
      <c r="E107" s="58"/>
      <c r="F107" s="46"/>
      <c r="G107" s="45"/>
      <c r="H107" s="58"/>
    </row>
    <row r="108" spans="1:8" ht="20.25" customHeight="1" x14ac:dyDescent="0.2">
      <c r="A108" s="60"/>
      <c r="B108" s="46"/>
      <c r="C108" s="45"/>
      <c r="D108" s="47"/>
      <c r="E108" s="58"/>
      <c r="F108" s="46"/>
      <c r="G108" s="45"/>
      <c r="H108" s="58"/>
    </row>
    <row r="109" spans="1:8" ht="20.25" customHeight="1" x14ac:dyDescent="0.2"/>
    <row r="110" spans="1:8" ht="20.25" customHeight="1" x14ac:dyDescent="0.2"/>
    <row r="111" spans="1:8" ht="20.25" customHeight="1" x14ac:dyDescent="0.2"/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59">
    <sortCondition ref="B15:B59"/>
    <sortCondition ref="A15:A59"/>
  </sortState>
  <mergeCells count="2">
    <mergeCell ref="A13:D13"/>
    <mergeCell ref="F13:H13"/>
  </mergeCell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K110"/>
  <sheetViews>
    <sheetView zoomScale="70" zoomScaleNormal="70" workbookViewId="0">
      <pane ySplit="14" topLeftCell="A30" activePane="bottomLeft" state="frozen"/>
      <selection activeCell="A15" sqref="A15:E54"/>
      <selection pane="bottomLeft" activeCell="F43" sqref="F43"/>
    </sheetView>
  </sheetViews>
  <sheetFormatPr defaultRowHeight="15" x14ac:dyDescent="0.2"/>
  <cols>
    <col min="1" max="1" width="33" style="8" customWidth="1"/>
    <col min="2" max="2" width="15.42578125" style="8" customWidth="1"/>
    <col min="3" max="3" width="49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4.285156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'1207'!C1+1</f>
        <v>45268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SUMIF(E$15:E110,E2,D$15:D110)</f>
        <v>181000</v>
      </c>
      <c r="E2" s="17" t="s">
        <v>5</v>
      </c>
      <c r="F2" s="14" t="s">
        <v>20</v>
      </c>
      <c r="G2" s="15" t="s">
        <v>5</v>
      </c>
      <c r="H2" s="17">
        <f>SUM(H15:H110)-(H3+H4+H5)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SUMIF(E$15:E110,E3,D$15:D110)</f>
        <v>0</v>
      </c>
      <c r="E3" s="21" t="s">
        <v>6</v>
      </c>
      <c r="F3" s="20"/>
      <c r="G3" s="13" t="s">
        <v>6</v>
      </c>
      <c r="H3" s="21">
        <f>SUMIF(G15:G110,G3,H15:H110)</f>
        <v>0</v>
      </c>
      <c r="I3" s="13"/>
      <c r="J3" s="22" t="s">
        <v>22</v>
      </c>
      <c r="K3" s="62">
        <f>'1207'!K8</f>
        <v>246199</v>
      </c>
    </row>
    <row r="4" spans="1:11" ht="15.75" x14ac:dyDescent="0.25">
      <c r="A4" s="20"/>
      <c r="B4" s="13"/>
      <c r="C4" s="13"/>
      <c r="D4" s="12">
        <f>SUMIF(E$15:E110,E4,D$15:D110)</f>
        <v>0</v>
      </c>
      <c r="E4" s="21" t="s">
        <v>7</v>
      </c>
      <c r="F4" s="20"/>
      <c r="G4" s="13" t="s">
        <v>7</v>
      </c>
      <c r="H4" s="21">
        <f>SUMIF(G15:G110,G4,H15:H110)</f>
        <v>0</v>
      </c>
      <c r="I4" s="13"/>
      <c r="J4" s="10" t="s">
        <v>23</v>
      </c>
      <c r="K4" s="30">
        <f>'1207'!K9</f>
        <v>4992000</v>
      </c>
    </row>
    <row r="5" spans="1:11" x14ac:dyDescent="0.2">
      <c r="A5" s="25"/>
      <c r="B5" s="13"/>
      <c r="C5" s="13"/>
      <c r="D5" s="12">
        <f>SUMIF(E$15:E110,E5,D$15:D110)</f>
        <v>1024744</v>
      </c>
      <c r="E5" s="21" t="s">
        <v>8</v>
      </c>
      <c r="F5" s="25"/>
      <c r="G5" s="13" t="s">
        <v>24</v>
      </c>
      <c r="H5" s="21">
        <f>SUMIF(G15:G110,G5,H15:H110)</f>
        <v>0</v>
      </c>
      <c r="I5" s="13"/>
      <c r="J5" s="13" t="s">
        <v>25</v>
      </c>
      <c r="K5" s="12">
        <f>'1207'!K10</f>
        <v>0</v>
      </c>
    </row>
    <row r="6" spans="1:11" x14ac:dyDescent="0.2">
      <c r="A6" s="25"/>
      <c r="B6" s="13"/>
      <c r="C6" s="13"/>
      <c r="D6" s="12">
        <f>SUMIF(E$15:E110,E6,D$15:D110)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SUMIF(E$15:E110,E7,D$15:D110)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SUMIF(E$15:E110,E8,D$15:D110)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427199</v>
      </c>
    </row>
    <row r="9" spans="1:11" ht="15.75" x14ac:dyDescent="0.25">
      <c r="A9" s="25"/>
      <c r="B9" s="13"/>
      <c r="C9" s="13"/>
      <c r="D9" s="12">
        <f>SUMIF(E$15:E110,E9,D$15:D110)</f>
        <v>6000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4992000</v>
      </c>
    </row>
    <row r="10" spans="1:11" x14ac:dyDescent="0.2">
      <c r="A10" s="25"/>
      <c r="B10" s="13"/>
      <c r="C10" s="13"/>
      <c r="D10" s="12">
        <f>SUMIF(E$15:E110,E10,D$15:D110)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1211744</v>
      </c>
      <c r="E11" s="34"/>
      <c r="F11" s="31"/>
      <c r="G11" s="32" t="s">
        <v>30</v>
      </c>
      <c r="H11" s="34">
        <f>SUM(H2:H9)</f>
        <v>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SUM(D15:D110)</f>
        <v>1211744</v>
      </c>
      <c r="E12" s="12"/>
      <c r="F12" s="13"/>
      <c r="G12" s="35" t="s">
        <v>31</v>
      </c>
      <c r="H12" s="36">
        <f>SUM(H15:H110)</f>
        <v>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x14ac:dyDescent="0.2">
      <c r="A14" s="98" t="s">
        <v>32</v>
      </c>
      <c r="B14" s="99" t="s">
        <v>33</v>
      </c>
      <c r="C14" s="100" t="s">
        <v>34</v>
      </c>
      <c r="D14" s="101" t="s">
        <v>35</v>
      </c>
      <c r="E14" s="10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103" t="s">
        <v>279</v>
      </c>
      <c r="B15" s="104" t="s">
        <v>46</v>
      </c>
      <c r="C15" s="105" t="s">
        <v>47</v>
      </c>
      <c r="D15" s="106">
        <v>41000</v>
      </c>
      <c r="E15" s="107" t="s">
        <v>8</v>
      </c>
      <c r="F15" s="46"/>
      <c r="G15" s="46"/>
      <c r="H15" s="58"/>
    </row>
    <row r="16" spans="1:11" ht="20.25" customHeight="1" x14ac:dyDescent="0.2">
      <c r="A16" s="96" t="s">
        <v>280</v>
      </c>
      <c r="B16" s="108"/>
      <c r="C16" s="109" t="s">
        <v>53</v>
      </c>
      <c r="D16" s="95">
        <v>76760</v>
      </c>
      <c r="E16" s="94" t="s">
        <v>8</v>
      </c>
      <c r="F16" s="46"/>
      <c r="G16" s="45"/>
      <c r="H16" s="58"/>
    </row>
    <row r="17" spans="1:8" ht="20.25" customHeight="1" x14ac:dyDescent="0.2">
      <c r="A17" s="96" t="s">
        <v>280</v>
      </c>
      <c r="B17" s="108" t="s">
        <v>103</v>
      </c>
      <c r="C17" s="109" t="s">
        <v>203</v>
      </c>
      <c r="D17" s="95">
        <v>25000</v>
      </c>
      <c r="E17" s="94" t="s">
        <v>8</v>
      </c>
      <c r="F17" s="46"/>
      <c r="G17" s="45"/>
      <c r="H17" s="58"/>
    </row>
    <row r="18" spans="1:8" ht="20.25" customHeight="1" x14ac:dyDescent="0.2">
      <c r="A18" s="96" t="s">
        <v>281</v>
      </c>
      <c r="B18" s="108" t="s">
        <v>43</v>
      </c>
      <c r="C18" s="109" t="s">
        <v>44</v>
      </c>
      <c r="D18" s="95">
        <v>69000</v>
      </c>
      <c r="E18" s="94" t="s">
        <v>8</v>
      </c>
      <c r="F18" s="46"/>
      <c r="G18" s="45"/>
      <c r="H18" s="58"/>
    </row>
    <row r="19" spans="1:8" ht="20.25" customHeight="1" x14ac:dyDescent="0.2">
      <c r="A19" s="96" t="s">
        <v>282</v>
      </c>
      <c r="B19" s="108" t="s">
        <v>43</v>
      </c>
      <c r="C19" s="109" t="s">
        <v>44</v>
      </c>
      <c r="D19" s="95">
        <v>69000</v>
      </c>
      <c r="E19" s="94" t="s">
        <v>8</v>
      </c>
      <c r="F19" s="46"/>
      <c r="G19" s="45"/>
      <c r="H19" s="58"/>
    </row>
    <row r="20" spans="1:8" ht="20.25" customHeight="1" x14ac:dyDescent="0.2">
      <c r="A20" s="96" t="s">
        <v>283</v>
      </c>
      <c r="B20" s="108"/>
      <c r="C20" s="109" t="s">
        <v>53</v>
      </c>
      <c r="D20" s="95">
        <v>12822</v>
      </c>
      <c r="E20" s="94" t="s">
        <v>8</v>
      </c>
      <c r="F20" s="46"/>
      <c r="G20" s="45"/>
      <c r="H20" s="58"/>
    </row>
    <row r="21" spans="1:8" ht="20.25" customHeight="1" x14ac:dyDescent="0.2">
      <c r="A21" s="96" t="s">
        <v>284</v>
      </c>
      <c r="B21" s="108"/>
      <c r="C21" s="109" t="s">
        <v>53</v>
      </c>
      <c r="D21" s="95">
        <v>19530</v>
      </c>
      <c r="E21" s="94" t="s">
        <v>8</v>
      </c>
      <c r="F21" s="46"/>
      <c r="G21" s="45"/>
      <c r="H21" s="58"/>
    </row>
    <row r="22" spans="1:8" ht="20.25" customHeight="1" x14ac:dyDescent="0.2">
      <c r="A22" s="96" t="s">
        <v>285</v>
      </c>
      <c r="B22" s="108" t="s">
        <v>43</v>
      </c>
      <c r="C22" s="109" t="s">
        <v>44</v>
      </c>
      <c r="D22" s="95">
        <v>69000</v>
      </c>
      <c r="E22" s="94" t="s">
        <v>8</v>
      </c>
      <c r="F22" s="46"/>
      <c r="G22" s="45"/>
      <c r="H22" s="58"/>
    </row>
    <row r="23" spans="1:8" ht="20.25" customHeight="1" x14ac:dyDescent="0.2">
      <c r="A23" s="96" t="s">
        <v>286</v>
      </c>
      <c r="B23" s="108"/>
      <c r="C23" s="109" t="s">
        <v>53</v>
      </c>
      <c r="D23" s="95">
        <v>12822</v>
      </c>
      <c r="E23" s="94" t="s">
        <v>8</v>
      </c>
      <c r="F23" s="46"/>
      <c r="G23" s="45"/>
      <c r="H23" s="58"/>
    </row>
    <row r="24" spans="1:8" ht="20.25" customHeight="1" x14ac:dyDescent="0.2">
      <c r="A24" s="96" t="s">
        <v>287</v>
      </c>
      <c r="B24" s="108"/>
      <c r="C24" s="109" t="s">
        <v>53</v>
      </c>
      <c r="D24" s="95">
        <v>27929</v>
      </c>
      <c r="E24" s="94" t="s">
        <v>8</v>
      </c>
      <c r="F24" s="46"/>
      <c r="G24" s="45"/>
      <c r="H24" s="58"/>
    </row>
    <row r="25" spans="1:8" ht="20.25" customHeight="1" x14ac:dyDescent="0.2">
      <c r="A25" s="96" t="s">
        <v>288</v>
      </c>
      <c r="B25" s="108" t="s">
        <v>43</v>
      </c>
      <c r="C25" s="109" t="s">
        <v>44</v>
      </c>
      <c r="D25" s="95">
        <v>69000</v>
      </c>
      <c r="E25" s="94" t="s">
        <v>5</v>
      </c>
      <c r="F25" s="46"/>
      <c r="G25" s="45"/>
      <c r="H25" s="58"/>
    </row>
    <row r="26" spans="1:8" ht="20.25" customHeight="1" x14ac:dyDescent="0.2">
      <c r="A26" s="96" t="s">
        <v>289</v>
      </c>
      <c r="B26" s="108"/>
      <c r="C26" s="109" t="s">
        <v>53</v>
      </c>
      <c r="D26" s="95">
        <v>32231</v>
      </c>
      <c r="E26" s="94" t="s">
        <v>8</v>
      </c>
      <c r="F26" s="46"/>
      <c r="G26" s="45"/>
      <c r="H26" s="58"/>
    </row>
    <row r="27" spans="1:8" ht="20.25" customHeight="1" x14ac:dyDescent="0.2">
      <c r="A27" s="96" t="s">
        <v>290</v>
      </c>
      <c r="B27" s="108"/>
      <c r="C27" s="109" t="s">
        <v>53</v>
      </c>
      <c r="D27" s="95">
        <v>54760</v>
      </c>
      <c r="E27" s="94" t="s">
        <v>8</v>
      </c>
      <c r="F27" s="46"/>
      <c r="G27" s="45"/>
      <c r="H27" s="58"/>
    </row>
    <row r="28" spans="1:8" ht="20.25" customHeight="1" x14ac:dyDescent="0.2">
      <c r="A28" s="96" t="s">
        <v>291</v>
      </c>
      <c r="B28" s="108" t="s">
        <v>46</v>
      </c>
      <c r="C28" s="109" t="s">
        <v>49</v>
      </c>
      <c r="D28" s="95">
        <v>43000</v>
      </c>
      <c r="E28" s="94" t="s">
        <v>8</v>
      </c>
      <c r="F28" s="46"/>
      <c r="G28" s="45"/>
      <c r="H28" s="58"/>
    </row>
    <row r="29" spans="1:8" ht="20.25" customHeight="1" x14ac:dyDescent="0.2">
      <c r="A29" s="103" t="s">
        <v>292</v>
      </c>
      <c r="B29" s="104" t="s">
        <v>43</v>
      </c>
      <c r="C29" s="105" t="s">
        <v>44</v>
      </c>
      <c r="D29" s="106">
        <v>69000</v>
      </c>
      <c r="E29" s="107" t="s">
        <v>8</v>
      </c>
      <c r="F29" s="46"/>
      <c r="G29" s="45"/>
      <c r="H29" s="58"/>
    </row>
    <row r="30" spans="1:8" ht="20.25" customHeight="1" x14ac:dyDescent="0.2">
      <c r="A30" s="96" t="s">
        <v>293</v>
      </c>
      <c r="B30" s="108" t="s">
        <v>46</v>
      </c>
      <c r="C30" s="109" t="s">
        <v>49</v>
      </c>
      <c r="D30" s="95">
        <v>43000</v>
      </c>
      <c r="E30" s="94" t="s">
        <v>8</v>
      </c>
      <c r="F30" s="46"/>
      <c r="G30" s="45"/>
      <c r="H30" s="58"/>
    </row>
    <row r="31" spans="1:8" ht="20.25" customHeight="1" x14ac:dyDescent="0.2">
      <c r="A31" s="96" t="s">
        <v>294</v>
      </c>
      <c r="B31" s="108" t="s">
        <v>46</v>
      </c>
      <c r="C31" s="109" t="s">
        <v>47</v>
      </c>
      <c r="D31" s="95">
        <v>41000</v>
      </c>
      <c r="E31" s="94" t="s">
        <v>8</v>
      </c>
      <c r="F31" s="46"/>
      <c r="G31" s="45"/>
      <c r="H31" s="58"/>
    </row>
    <row r="32" spans="1:8" ht="20.25" customHeight="1" x14ac:dyDescent="0.2">
      <c r="A32" s="96" t="s">
        <v>295</v>
      </c>
      <c r="B32" s="108" t="s">
        <v>46</v>
      </c>
      <c r="C32" s="109" t="s">
        <v>47</v>
      </c>
      <c r="D32" s="95">
        <v>41000</v>
      </c>
      <c r="E32" s="94" t="s">
        <v>8</v>
      </c>
      <c r="H32" s="9"/>
    </row>
    <row r="33" spans="1:8" ht="20.25" customHeight="1" x14ac:dyDescent="0.2">
      <c r="A33" s="96" t="s">
        <v>227</v>
      </c>
      <c r="B33" s="108"/>
      <c r="C33" s="109"/>
      <c r="D33" s="95">
        <v>6390</v>
      </c>
      <c r="E33" s="94" t="s">
        <v>8</v>
      </c>
      <c r="F33" s="46"/>
      <c r="G33" s="45"/>
      <c r="H33" s="58"/>
    </row>
    <row r="34" spans="1:8" ht="20.25" customHeight="1" x14ac:dyDescent="0.2">
      <c r="A34" s="96" t="s">
        <v>296</v>
      </c>
      <c r="B34" s="108" t="s">
        <v>46</v>
      </c>
      <c r="C34" s="109" t="s">
        <v>49</v>
      </c>
      <c r="D34" s="95">
        <v>43000</v>
      </c>
      <c r="E34" s="94" t="s">
        <v>5</v>
      </c>
      <c r="F34" s="46"/>
      <c r="G34" s="45"/>
      <c r="H34" s="93"/>
    </row>
    <row r="35" spans="1:8" ht="20.25" customHeight="1" x14ac:dyDescent="0.2">
      <c r="A35" s="96" t="s">
        <v>297</v>
      </c>
      <c r="B35" s="108" t="s">
        <v>43</v>
      </c>
      <c r="C35" s="109" t="s">
        <v>44</v>
      </c>
      <c r="D35" s="95">
        <v>69000</v>
      </c>
      <c r="E35" s="94" t="s">
        <v>5</v>
      </c>
      <c r="F35" s="46"/>
      <c r="G35" s="45"/>
      <c r="H35" s="58"/>
    </row>
    <row r="36" spans="1:8" ht="20.25" customHeight="1" x14ac:dyDescent="0.2">
      <c r="A36" s="96" t="s">
        <v>298</v>
      </c>
      <c r="B36" s="108" t="s">
        <v>46</v>
      </c>
      <c r="C36" s="109" t="s">
        <v>47</v>
      </c>
      <c r="D36" s="95">
        <v>41000</v>
      </c>
      <c r="E36" s="94" t="s">
        <v>8</v>
      </c>
      <c r="F36" s="46"/>
      <c r="G36" s="45"/>
      <c r="H36" s="58"/>
    </row>
    <row r="37" spans="1:8" ht="20.25" customHeight="1" x14ac:dyDescent="0.2">
      <c r="A37" s="96" t="s">
        <v>299</v>
      </c>
      <c r="B37" s="108" t="s">
        <v>46</v>
      </c>
      <c r="C37" s="109" t="s">
        <v>49</v>
      </c>
      <c r="D37" s="95">
        <v>43000</v>
      </c>
      <c r="E37" s="94" t="s">
        <v>8</v>
      </c>
      <c r="F37" s="46"/>
      <c r="G37" s="45"/>
      <c r="H37" s="58"/>
    </row>
    <row r="38" spans="1:8" ht="20.25" customHeight="1" x14ac:dyDescent="0.2">
      <c r="A38" s="96" t="s">
        <v>300</v>
      </c>
      <c r="B38" s="108" t="s">
        <v>57</v>
      </c>
      <c r="C38" s="109" t="s">
        <v>58</v>
      </c>
      <c r="D38" s="95">
        <v>6000</v>
      </c>
      <c r="E38" s="94" t="s">
        <v>11</v>
      </c>
      <c r="F38" s="46"/>
      <c r="G38" s="45"/>
      <c r="H38" s="58"/>
    </row>
    <row r="39" spans="1:8" ht="20.25" customHeight="1" x14ac:dyDescent="0.2">
      <c r="A39" s="96" t="s">
        <v>301</v>
      </c>
      <c r="B39" s="110" t="s">
        <v>75</v>
      </c>
      <c r="C39" s="109" t="s">
        <v>302</v>
      </c>
      <c r="D39" s="95">
        <v>37500</v>
      </c>
      <c r="E39" s="94" t="s">
        <v>8</v>
      </c>
      <c r="F39" s="46"/>
      <c r="G39" s="45"/>
      <c r="H39" s="58"/>
    </row>
    <row r="40" spans="1:8" ht="20.25" customHeight="1" x14ac:dyDescent="0.2">
      <c r="A40" s="96" t="s">
        <v>303</v>
      </c>
      <c r="B40" s="108" t="s">
        <v>75</v>
      </c>
      <c r="C40" s="109" t="s">
        <v>302</v>
      </c>
      <c r="D40" s="95">
        <v>37500</v>
      </c>
      <c r="E40" s="94" t="s">
        <v>8</v>
      </c>
      <c r="F40" s="46"/>
      <c r="G40" s="45"/>
      <c r="H40" s="58"/>
    </row>
    <row r="41" spans="1:8" ht="20.25" customHeight="1" x14ac:dyDescent="0.2">
      <c r="A41" s="96" t="s">
        <v>106</v>
      </c>
      <c r="B41" s="108" t="s">
        <v>75</v>
      </c>
      <c r="C41" s="109" t="s">
        <v>302</v>
      </c>
      <c r="D41" s="95">
        <v>37500</v>
      </c>
      <c r="E41" s="94" t="s">
        <v>8</v>
      </c>
      <c r="F41" s="46"/>
      <c r="G41" s="45"/>
      <c r="H41" s="58"/>
    </row>
    <row r="42" spans="1:8" ht="20.25" customHeight="1" x14ac:dyDescent="0.2">
      <c r="A42" s="96" t="s">
        <v>304</v>
      </c>
      <c r="B42" s="108" t="s">
        <v>75</v>
      </c>
      <c r="C42" s="109" t="s">
        <v>302</v>
      </c>
      <c r="D42" s="95">
        <v>37500</v>
      </c>
      <c r="E42" s="94" t="s">
        <v>8</v>
      </c>
      <c r="F42" s="46"/>
      <c r="G42" s="45"/>
      <c r="H42" s="58"/>
    </row>
    <row r="43" spans="1:8" ht="20.25" customHeight="1" x14ac:dyDescent="0.2">
      <c r="A43" s="96" t="s">
        <v>305</v>
      </c>
      <c r="B43" s="108" t="s">
        <v>75</v>
      </c>
      <c r="C43" s="109" t="s">
        <v>302</v>
      </c>
      <c r="D43" s="95">
        <v>37500</v>
      </c>
      <c r="E43" s="94" t="s">
        <v>8</v>
      </c>
      <c r="F43" s="46"/>
      <c r="G43" s="45"/>
      <c r="H43" s="58"/>
    </row>
    <row r="44" spans="1:8" ht="20.25" customHeight="1" x14ac:dyDescent="0.2">
      <c r="A44" s="96"/>
      <c r="B44" s="108"/>
      <c r="C44" s="109"/>
      <c r="D44" s="95"/>
      <c r="E44" s="94"/>
      <c r="F44" s="46"/>
      <c r="G44" s="45"/>
      <c r="H44" s="58"/>
    </row>
    <row r="45" spans="1:8" ht="20.25" customHeight="1" x14ac:dyDescent="0.2">
      <c r="A45" s="96"/>
      <c r="B45" s="108"/>
      <c r="C45" s="109"/>
      <c r="D45" s="95"/>
      <c r="E45" s="94"/>
      <c r="F45" s="46"/>
      <c r="G45" s="45"/>
      <c r="H45" s="58"/>
    </row>
    <row r="46" spans="1:8" ht="20.25" customHeight="1" x14ac:dyDescent="0.2">
      <c r="A46" s="96"/>
      <c r="B46" s="108"/>
      <c r="C46" s="109"/>
      <c r="D46" s="95"/>
      <c r="E46" s="94"/>
      <c r="F46" s="46"/>
      <c r="G46" s="45"/>
      <c r="H46" s="58"/>
    </row>
    <row r="47" spans="1:8" ht="20.25" customHeight="1" x14ac:dyDescent="0.2">
      <c r="A47" s="96"/>
      <c r="B47" s="108"/>
      <c r="C47" s="109"/>
      <c r="D47" s="95"/>
      <c r="E47" s="94"/>
      <c r="F47" s="46"/>
      <c r="G47" s="45"/>
      <c r="H47" s="58"/>
    </row>
    <row r="48" spans="1:8" ht="20.25" customHeight="1" x14ac:dyDescent="0.2">
      <c r="A48" s="96"/>
      <c r="B48" s="108"/>
      <c r="C48" s="109"/>
      <c r="D48" s="95"/>
      <c r="E48" s="94"/>
      <c r="F48" s="46"/>
      <c r="G48" s="45"/>
      <c r="H48" s="58"/>
    </row>
    <row r="49" spans="1:8" ht="20.25" customHeight="1" x14ac:dyDescent="0.2">
      <c r="A49" s="96"/>
      <c r="B49" s="108"/>
      <c r="C49" s="109"/>
      <c r="D49" s="95"/>
      <c r="E49" s="94"/>
      <c r="F49" s="46"/>
      <c r="G49" s="45"/>
      <c r="H49" s="58"/>
    </row>
    <row r="50" spans="1:8" ht="20.25" customHeight="1" x14ac:dyDescent="0.2">
      <c r="A50" s="96"/>
      <c r="B50" s="108"/>
      <c r="C50" s="109"/>
      <c r="D50" s="95"/>
      <c r="E50" s="94"/>
      <c r="F50" s="46"/>
      <c r="G50" s="45"/>
      <c r="H50" s="58"/>
    </row>
    <row r="51" spans="1:8" ht="20.25" customHeight="1" x14ac:dyDescent="0.2">
      <c r="A51" s="96"/>
      <c r="B51" s="108"/>
      <c r="C51" s="109"/>
      <c r="D51" s="95"/>
      <c r="E51" s="94"/>
      <c r="F51" s="46"/>
      <c r="G51" s="45"/>
      <c r="H51" s="58"/>
    </row>
    <row r="52" spans="1:8" ht="20.25" customHeight="1" x14ac:dyDescent="0.2">
      <c r="A52" s="96"/>
      <c r="B52" s="108"/>
      <c r="C52" s="109"/>
      <c r="D52" s="95"/>
      <c r="E52" s="94"/>
      <c r="F52" s="46"/>
      <c r="G52" s="45"/>
      <c r="H52" s="58"/>
    </row>
    <row r="53" spans="1:8" ht="20.25" customHeight="1" x14ac:dyDescent="0.2">
      <c r="A53" s="96"/>
      <c r="B53" s="108"/>
      <c r="C53" s="109"/>
      <c r="D53" s="95"/>
      <c r="E53" s="94"/>
      <c r="F53" s="46"/>
      <c r="G53" s="45"/>
      <c r="H53" s="58"/>
    </row>
    <row r="54" spans="1:8" ht="20.25" customHeight="1" x14ac:dyDescent="0.2">
      <c r="A54" s="96"/>
      <c r="B54" s="108"/>
      <c r="C54" s="109"/>
      <c r="D54" s="95"/>
      <c r="E54" s="94"/>
      <c r="F54" s="46"/>
      <c r="G54" s="45"/>
      <c r="H54" s="58"/>
    </row>
    <row r="55" spans="1:8" ht="20.25" customHeight="1" x14ac:dyDescent="0.2">
      <c r="A55" s="96"/>
      <c r="B55" s="108"/>
      <c r="C55" s="109"/>
      <c r="D55" s="95"/>
      <c r="E55" s="94"/>
      <c r="F55" s="46"/>
      <c r="G55" s="45"/>
      <c r="H55" s="58"/>
    </row>
    <row r="56" spans="1:8" ht="20.25" customHeight="1" x14ac:dyDescent="0.2">
      <c r="A56" s="96"/>
      <c r="B56" s="108"/>
      <c r="C56" s="109"/>
      <c r="D56" s="95"/>
      <c r="E56" s="94"/>
      <c r="F56" s="46"/>
      <c r="G56" s="45"/>
      <c r="H56" s="58"/>
    </row>
    <row r="57" spans="1:8" ht="20.25" customHeight="1" x14ac:dyDescent="0.2">
      <c r="A57" s="60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46"/>
      <c r="C61" s="45"/>
      <c r="D61" s="47"/>
      <c r="E61" s="58"/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60"/>
      <c r="B63" s="46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>
      <c r="A70" s="60"/>
      <c r="B70" s="46"/>
      <c r="C70" s="45"/>
      <c r="D70" s="47"/>
      <c r="E70" s="58"/>
      <c r="F70" s="46"/>
      <c r="G70" s="45"/>
      <c r="H70" s="58"/>
    </row>
    <row r="71" spans="1:8" ht="20.25" customHeight="1" x14ac:dyDescent="0.2">
      <c r="A71" s="60"/>
      <c r="B71" s="46"/>
      <c r="C71" s="45"/>
      <c r="D71" s="47"/>
      <c r="E71" s="58"/>
      <c r="F71" s="46"/>
      <c r="G71" s="45"/>
      <c r="H71" s="58"/>
    </row>
    <row r="72" spans="1:8" ht="20.25" customHeight="1" x14ac:dyDescent="0.2">
      <c r="A72" s="60"/>
      <c r="B72" s="46"/>
      <c r="C72" s="45"/>
      <c r="D72" s="47"/>
      <c r="E72" s="58"/>
      <c r="F72" s="46"/>
      <c r="G72" s="45"/>
      <c r="H72" s="58"/>
    </row>
    <row r="73" spans="1:8" ht="20.25" customHeight="1" x14ac:dyDescent="0.2">
      <c r="A73" s="60"/>
      <c r="B73" s="46"/>
      <c r="C73" s="45"/>
      <c r="D73" s="47"/>
      <c r="E73" s="58"/>
      <c r="F73" s="46"/>
      <c r="G73" s="45"/>
      <c r="H73" s="58"/>
    </row>
    <row r="74" spans="1:8" ht="20.25" customHeight="1" x14ac:dyDescent="0.2">
      <c r="A74" s="60"/>
      <c r="B74" s="46"/>
      <c r="C74" s="45"/>
      <c r="D74" s="47"/>
      <c r="E74" s="58"/>
      <c r="F74" s="46"/>
      <c r="G74" s="45"/>
      <c r="H74" s="58"/>
    </row>
    <row r="75" spans="1:8" ht="20.25" customHeight="1" x14ac:dyDescent="0.2">
      <c r="A75" s="60"/>
      <c r="B75" s="46"/>
      <c r="C75" s="45"/>
      <c r="D75" s="47"/>
      <c r="E75" s="58"/>
      <c r="F75" s="46"/>
      <c r="G75" s="45"/>
      <c r="H75" s="58"/>
    </row>
    <row r="76" spans="1:8" ht="20.25" customHeight="1" x14ac:dyDescent="0.2">
      <c r="A76" s="60"/>
      <c r="B76" s="46"/>
      <c r="C76" s="45"/>
      <c r="D76" s="47"/>
      <c r="E76" s="58"/>
      <c r="F76" s="46"/>
      <c r="G76" s="45"/>
      <c r="H76" s="58"/>
    </row>
    <row r="77" spans="1:8" ht="20.25" customHeight="1" x14ac:dyDescent="0.2">
      <c r="A77" s="60"/>
      <c r="B77" s="46"/>
      <c r="C77" s="45"/>
      <c r="D77" s="47"/>
      <c r="E77" s="58"/>
      <c r="F77" s="46"/>
      <c r="G77" s="45"/>
      <c r="H77" s="58"/>
    </row>
    <row r="78" spans="1:8" ht="20.25" customHeight="1" x14ac:dyDescent="0.2">
      <c r="A78" s="60"/>
      <c r="B78" s="46"/>
      <c r="C78" s="45"/>
      <c r="D78" s="47"/>
      <c r="E78" s="58"/>
      <c r="F78" s="46"/>
      <c r="G78" s="45"/>
      <c r="H78" s="58"/>
    </row>
    <row r="79" spans="1:8" ht="20.25" customHeight="1" x14ac:dyDescent="0.2">
      <c r="A79" s="60"/>
      <c r="B79" s="46"/>
      <c r="C79" s="45"/>
      <c r="D79" s="47"/>
      <c r="E79" s="58"/>
      <c r="F79" s="46"/>
      <c r="G79" s="45"/>
      <c r="H79" s="58"/>
    </row>
    <row r="80" spans="1:8" ht="20.25" customHeight="1" x14ac:dyDescent="0.2">
      <c r="A80" s="60"/>
      <c r="B80" s="46"/>
      <c r="C80" s="45"/>
      <c r="D80" s="47"/>
      <c r="E80" s="58"/>
      <c r="F80" s="46"/>
      <c r="G80" s="45"/>
      <c r="H80" s="58"/>
    </row>
    <row r="81" spans="1:8" ht="20.25" customHeight="1" x14ac:dyDescent="0.2">
      <c r="A81" s="60"/>
      <c r="B81" s="46"/>
      <c r="C81" s="45"/>
      <c r="D81" s="47"/>
      <c r="E81" s="58"/>
      <c r="F81" s="46"/>
      <c r="G81" s="45"/>
      <c r="H81" s="58"/>
    </row>
    <row r="82" spans="1:8" ht="20.25" customHeight="1" x14ac:dyDescent="0.2">
      <c r="A82" s="60"/>
      <c r="B82" s="46"/>
      <c r="C82" s="45"/>
      <c r="D82" s="47"/>
      <c r="E82" s="58"/>
      <c r="F82" s="46"/>
      <c r="G82" s="45"/>
      <c r="H82" s="58"/>
    </row>
    <row r="83" spans="1:8" ht="20.25" customHeight="1" x14ac:dyDescent="0.2">
      <c r="A83" s="60"/>
      <c r="B83" s="46"/>
      <c r="C83" s="45"/>
      <c r="D83" s="47"/>
      <c r="E83" s="58"/>
      <c r="F83" s="46"/>
      <c r="G83" s="45"/>
      <c r="H83" s="58"/>
    </row>
    <row r="84" spans="1:8" ht="20.25" customHeight="1" x14ac:dyDescent="0.2">
      <c r="A84" s="60"/>
      <c r="B84" s="46"/>
      <c r="C84" s="45"/>
      <c r="D84" s="47"/>
      <c r="E84" s="58"/>
      <c r="F84" s="46"/>
      <c r="G84" s="45"/>
      <c r="H84" s="58"/>
    </row>
    <row r="85" spans="1:8" ht="20.25" customHeight="1" x14ac:dyDescent="0.2">
      <c r="A85" s="60"/>
      <c r="B85" s="46"/>
      <c r="C85" s="45"/>
      <c r="D85" s="47"/>
      <c r="E85" s="58"/>
      <c r="F85" s="46"/>
      <c r="G85" s="45"/>
      <c r="H85" s="58"/>
    </row>
    <row r="86" spans="1:8" ht="20.25" customHeight="1" x14ac:dyDescent="0.2">
      <c r="A86" s="60"/>
      <c r="B86" s="46"/>
      <c r="C86" s="45"/>
      <c r="D86" s="47"/>
      <c r="E86" s="58"/>
      <c r="F86" s="46"/>
      <c r="G86" s="45"/>
      <c r="H86" s="58"/>
    </row>
    <row r="87" spans="1:8" ht="20.25" customHeight="1" x14ac:dyDescent="0.2">
      <c r="A87" s="60"/>
      <c r="B87" s="46"/>
      <c r="C87" s="45"/>
      <c r="D87" s="47"/>
      <c r="E87" s="58"/>
      <c r="F87" s="46"/>
      <c r="G87" s="45"/>
      <c r="H87" s="58"/>
    </row>
    <row r="88" spans="1:8" ht="20.25" customHeight="1" x14ac:dyDescent="0.2">
      <c r="A88" s="60"/>
      <c r="B88" s="46"/>
      <c r="C88" s="45"/>
      <c r="D88" s="47"/>
      <c r="E88" s="58"/>
      <c r="F88" s="46"/>
      <c r="G88" s="45"/>
      <c r="H88" s="58"/>
    </row>
    <row r="89" spans="1:8" ht="20.25" customHeight="1" x14ac:dyDescent="0.2">
      <c r="A89" s="60"/>
      <c r="B89" s="46"/>
      <c r="C89" s="45"/>
      <c r="D89" s="47"/>
      <c r="E89" s="58"/>
      <c r="F89" s="46"/>
      <c r="G89" s="45"/>
      <c r="H89" s="58"/>
    </row>
    <row r="90" spans="1:8" ht="20.25" customHeight="1" x14ac:dyDescent="0.2">
      <c r="A90" s="60"/>
      <c r="B90" s="46"/>
      <c r="C90" s="45"/>
      <c r="D90" s="47"/>
      <c r="E90" s="58"/>
      <c r="F90" s="46"/>
      <c r="G90" s="45"/>
      <c r="H90" s="58"/>
    </row>
    <row r="91" spans="1:8" ht="20.25" customHeight="1" x14ac:dyDescent="0.2">
      <c r="A91" s="60"/>
      <c r="B91" s="46"/>
      <c r="C91" s="45"/>
      <c r="D91" s="47"/>
      <c r="E91" s="58"/>
      <c r="F91" s="46"/>
      <c r="G91" s="45"/>
      <c r="H91" s="58"/>
    </row>
    <row r="92" spans="1:8" ht="20.25" customHeight="1" x14ac:dyDescent="0.2">
      <c r="A92" s="60"/>
      <c r="B92" s="46"/>
      <c r="C92" s="45"/>
      <c r="D92" s="47"/>
      <c r="E92" s="58"/>
      <c r="F92" s="46"/>
      <c r="G92" s="45"/>
      <c r="H92" s="58"/>
    </row>
    <row r="93" spans="1:8" ht="20.25" customHeight="1" x14ac:dyDescent="0.2">
      <c r="A93" s="60"/>
      <c r="B93" s="46"/>
      <c r="C93" s="45"/>
      <c r="D93" s="47"/>
      <c r="E93" s="58"/>
      <c r="F93" s="46"/>
      <c r="G93" s="45"/>
      <c r="H93" s="58"/>
    </row>
    <row r="94" spans="1:8" ht="20.25" customHeight="1" x14ac:dyDescent="0.2">
      <c r="A94" s="60"/>
      <c r="B94" s="46"/>
      <c r="C94" s="45"/>
      <c r="D94" s="47"/>
      <c r="E94" s="58"/>
      <c r="F94" s="46"/>
      <c r="G94" s="45"/>
      <c r="H94" s="58"/>
    </row>
    <row r="95" spans="1:8" ht="20.25" customHeight="1" x14ac:dyDescent="0.2">
      <c r="A95" s="60"/>
      <c r="B95" s="46"/>
      <c r="C95" s="45"/>
      <c r="D95" s="47"/>
      <c r="E95" s="58"/>
      <c r="F95" s="46"/>
      <c r="G95" s="45"/>
      <c r="H95" s="58"/>
    </row>
    <row r="96" spans="1:8" ht="20.25" customHeight="1" x14ac:dyDescent="0.2">
      <c r="A96" s="60"/>
      <c r="B96" s="46"/>
      <c r="C96" s="45"/>
      <c r="D96" s="47"/>
      <c r="E96" s="58"/>
      <c r="F96" s="46"/>
      <c r="G96" s="45"/>
      <c r="H96" s="58"/>
    </row>
    <row r="97" spans="1:8" ht="20.25" customHeight="1" x14ac:dyDescent="0.2">
      <c r="A97" s="60"/>
      <c r="B97" s="46"/>
      <c r="C97" s="45"/>
      <c r="D97" s="47"/>
      <c r="E97" s="58"/>
      <c r="F97" s="46"/>
      <c r="G97" s="45"/>
      <c r="H97" s="58"/>
    </row>
    <row r="98" spans="1:8" ht="20.25" customHeight="1" x14ac:dyDescent="0.2">
      <c r="A98" s="60"/>
      <c r="B98" s="46"/>
      <c r="C98" s="45"/>
      <c r="D98" s="47"/>
      <c r="E98" s="58"/>
      <c r="F98" s="46"/>
      <c r="G98" s="45"/>
      <c r="H98" s="58"/>
    </row>
    <row r="99" spans="1:8" ht="20.25" customHeight="1" x14ac:dyDescent="0.2">
      <c r="A99" s="60"/>
      <c r="B99" s="46"/>
      <c r="C99" s="45"/>
      <c r="D99" s="47"/>
      <c r="E99" s="58"/>
      <c r="F99" s="46"/>
      <c r="G99" s="45"/>
      <c r="H99" s="58"/>
    </row>
    <row r="100" spans="1:8" ht="20.25" customHeight="1" x14ac:dyDescent="0.2">
      <c r="A100" s="60"/>
      <c r="B100" s="46"/>
      <c r="C100" s="45"/>
      <c r="D100" s="47"/>
      <c r="E100" s="58"/>
      <c r="F100" s="46"/>
      <c r="G100" s="45"/>
      <c r="H100" s="58"/>
    </row>
    <row r="101" spans="1:8" ht="20.25" customHeight="1" x14ac:dyDescent="0.2">
      <c r="A101" s="60"/>
      <c r="B101" s="46"/>
      <c r="C101" s="45"/>
      <c r="D101" s="47"/>
      <c r="E101" s="58"/>
      <c r="F101" s="46"/>
      <c r="G101" s="45"/>
      <c r="H101" s="58"/>
    </row>
    <row r="102" spans="1:8" ht="20.25" customHeight="1" x14ac:dyDescent="0.2">
      <c r="A102" s="60"/>
      <c r="B102" s="46"/>
      <c r="C102" s="45"/>
      <c r="D102" s="47"/>
      <c r="E102" s="58"/>
      <c r="F102" s="46"/>
      <c r="G102" s="45"/>
      <c r="H102" s="58"/>
    </row>
    <row r="103" spans="1:8" ht="20.25" customHeight="1" x14ac:dyDescent="0.2">
      <c r="A103" s="60"/>
      <c r="B103" s="46"/>
      <c r="C103" s="45"/>
      <c r="D103" s="47"/>
      <c r="E103" s="58"/>
      <c r="F103" s="46"/>
      <c r="G103" s="45"/>
      <c r="H103" s="58"/>
    </row>
    <row r="104" spans="1:8" ht="20.25" customHeight="1" x14ac:dyDescent="0.2">
      <c r="A104" s="60"/>
      <c r="B104" s="46"/>
      <c r="C104" s="45"/>
      <c r="D104" s="47"/>
      <c r="E104" s="58"/>
      <c r="F104" s="46"/>
      <c r="G104" s="45"/>
      <c r="H104" s="58"/>
    </row>
    <row r="105" spans="1:8" ht="20.25" customHeight="1" x14ac:dyDescent="0.2">
      <c r="A105" s="60"/>
      <c r="B105" s="46"/>
      <c r="C105" s="45"/>
      <c r="D105" s="47"/>
      <c r="E105" s="58"/>
      <c r="F105" s="46"/>
      <c r="G105" s="45"/>
      <c r="H105" s="58"/>
    </row>
    <row r="106" spans="1:8" ht="20.25" customHeight="1" x14ac:dyDescent="0.2">
      <c r="A106" s="60"/>
      <c r="B106" s="46"/>
      <c r="C106" s="45"/>
      <c r="D106" s="47"/>
      <c r="E106" s="58"/>
      <c r="F106" s="46"/>
      <c r="G106" s="45"/>
      <c r="H106" s="58"/>
    </row>
    <row r="107" spans="1:8" ht="20.25" customHeight="1" x14ac:dyDescent="0.2">
      <c r="A107" s="60"/>
      <c r="B107" s="46"/>
      <c r="C107" s="45"/>
      <c r="D107" s="47"/>
      <c r="E107" s="58"/>
      <c r="F107" s="46"/>
      <c r="G107" s="45"/>
      <c r="H107" s="58"/>
    </row>
    <row r="108" spans="1:8" ht="20.25" customHeight="1" x14ac:dyDescent="0.2">
      <c r="A108" s="60"/>
      <c r="B108" s="46"/>
      <c r="C108" s="45"/>
      <c r="D108" s="47"/>
      <c r="E108" s="58"/>
      <c r="F108" s="46"/>
      <c r="G108" s="45"/>
      <c r="H108" s="58"/>
    </row>
    <row r="109" spans="1:8" ht="20.25" customHeight="1" x14ac:dyDescent="0.2">
      <c r="A109" s="60"/>
      <c r="B109" s="46"/>
      <c r="C109" s="45"/>
      <c r="D109" s="47"/>
      <c r="E109" s="58"/>
      <c r="F109" s="46"/>
      <c r="G109" s="45"/>
      <c r="H109" s="58"/>
    </row>
    <row r="110" spans="1:8" ht="20.25" customHeight="1" x14ac:dyDescent="0.2">
      <c r="A110" s="60"/>
      <c r="B110" s="46"/>
      <c r="C110" s="45"/>
      <c r="D110" s="47"/>
      <c r="E110" s="58"/>
      <c r="F110" s="46"/>
      <c r="G110" s="45"/>
      <c r="H110" s="58"/>
    </row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50">
    <sortCondition ref="B15:B50"/>
    <sortCondition ref="A15:A50"/>
  </sortState>
  <mergeCells count="2">
    <mergeCell ref="A13:D13"/>
    <mergeCell ref="F13:H13"/>
  </mergeCells>
  <dataValidations count="1">
    <dataValidation type="list" allowBlank="1" showInputMessage="1" showErrorMessage="1" sqref="E15:E110" xr:uid="{00000000-0002-0000-08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AMK111"/>
  <sheetViews>
    <sheetView zoomScale="70" zoomScaleNormal="70" workbookViewId="0">
      <pane ySplit="14" topLeftCell="A15" activePane="bottomLeft" state="frozen"/>
      <selection activeCell="A15" sqref="A15:E54"/>
      <selection pane="bottomLeft" activeCell="F15" sqref="F15:K21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'1208'!C1+1</f>
        <v>45269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SUMIF(E$15:E111,E2,D$15:D111)</f>
        <v>0</v>
      </c>
      <c r="E2" s="17" t="s">
        <v>5</v>
      </c>
      <c r="F2" s="14" t="s">
        <v>20</v>
      </c>
      <c r="G2" s="15" t="s">
        <v>5</v>
      </c>
      <c r="H2" s="17">
        <f>SUM(H15:H111)-(H3+H4+H5)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SUMIF(E$15:E111,E3,D$15:D111)</f>
        <v>0</v>
      </c>
      <c r="E3" s="21" t="s">
        <v>6</v>
      </c>
      <c r="F3" s="20"/>
      <c r="G3" s="13" t="s">
        <v>6</v>
      </c>
      <c r="H3" s="21">
        <f>SUMIF(G15:G111,G3,H15:H111)</f>
        <v>0</v>
      </c>
      <c r="I3" s="13"/>
      <c r="J3" s="22" t="s">
        <v>22</v>
      </c>
      <c r="K3" s="62">
        <f>'1208'!K8</f>
        <v>427199</v>
      </c>
    </row>
    <row r="4" spans="1:11" ht="15.75" x14ac:dyDescent="0.25">
      <c r="A4" s="20"/>
      <c r="B4" s="13"/>
      <c r="C4" s="13"/>
      <c r="D4" s="12">
        <f>SUMIF(E$15:E111,E4,D$15:D111)</f>
        <v>0</v>
      </c>
      <c r="E4" s="21" t="s">
        <v>7</v>
      </c>
      <c r="F4" s="20"/>
      <c r="G4" s="13" t="s">
        <v>7</v>
      </c>
      <c r="H4" s="21">
        <f>SUMIF(G15:G111,G4,H15:H111)</f>
        <v>0</v>
      </c>
      <c r="I4" s="13"/>
      <c r="J4" s="10" t="s">
        <v>23</v>
      </c>
      <c r="K4" s="30">
        <f>'1208'!K9</f>
        <v>4992000</v>
      </c>
    </row>
    <row r="5" spans="1:11" x14ac:dyDescent="0.2">
      <c r="A5" s="25"/>
      <c r="B5" s="13"/>
      <c r="C5" s="13"/>
      <c r="D5" s="12">
        <f>SUMIF(E$15:E111,E5,D$15:D111)</f>
        <v>0</v>
      </c>
      <c r="E5" s="21" t="s">
        <v>8</v>
      </c>
      <c r="F5" s="25"/>
      <c r="G5" s="13" t="s">
        <v>24</v>
      </c>
      <c r="H5" s="21">
        <f>SUMIF(G15:G111,G5,H15:H111)</f>
        <v>0</v>
      </c>
      <c r="I5" s="13"/>
      <c r="J5" s="13" t="s">
        <v>25</v>
      </c>
      <c r="K5" s="12">
        <f>'1208'!K10</f>
        <v>0</v>
      </c>
    </row>
    <row r="6" spans="1:11" x14ac:dyDescent="0.2">
      <c r="A6" s="25"/>
      <c r="B6" s="13"/>
      <c r="C6" s="13"/>
      <c r="D6" s="12">
        <f>SUMIF(E$15:E111,E6,D$15:D111)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SUMIF(E$15:E111,E7,D$15:D111)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SUMIF(E$15:E111,E8,D$15:D111)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427199</v>
      </c>
    </row>
    <row r="9" spans="1:11" ht="15.75" x14ac:dyDescent="0.25">
      <c r="A9" s="25"/>
      <c r="B9" s="13"/>
      <c r="C9" s="13"/>
      <c r="D9" s="12">
        <f>SUMIF(E$15:E111,E9,D$15:D111)</f>
        <v>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4992000</v>
      </c>
    </row>
    <row r="10" spans="1:11" x14ac:dyDescent="0.2">
      <c r="A10" s="25"/>
      <c r="B10" s="13"/>
      <c r="C10" s="13"/>
      <c r="D10" s="12">
        <f>SUMIF(E$15:E111,E10,D$15:D111)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0</v>
      </c>
      <c r="E11" s="34"/>
      <c r="F11" s="31"/>
      <c r="G11" s="32" t="s">
        <v>30</v>
      </c>
      <c r="H11" s="34">
        <f>SUM(H2:H9)</f>
        <v>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SUM(D15:D111)</f>
        <v>0</v>
      </c>
      <c r="E12" s="12"/>
      <c r="F12" s="13"/>
      <c r="G12" s="35" t="s">
        <v>31</v>
      </c>
      <c r="H12" s="36">
        <f>SUM(H15:H111)</f>
        <v>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ht="15.75" thickBot="1" x14ac:dyDescent="0.25">
      <c r="A14" s="38" t="s">
        <v>32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96"/>
      <c r="B15" s="108"/>
      <c r="C15" s="109"/>
      <c r="D15" s="95"/>
      <c r="E15" s="94"/>
      <c r="F15" s="46"/>
      <c r="G15" s="121"/>
      <c r="H15" s="58"/>
    </row>
    <row r="16" spans="1:11" ht="20.25" customHeight="1" x14ac:dyDescent="0.2">
      <c r="A16" s="96"/>
      <c r="B16" s="108"/>
      <c r="C16" s="109"/>
      <c r="D16" s="95"/>
      <c r="E16" s="94"/>
      <c r="F16" s="46"/>
      <c r="G16" s="45"/>
      <c r="H16" s="58"/>
    </row>
    <row r="17" spans="1:8" ht="20.25" customHeight="1" x14ac:dyDescent="0.2">
      <c r="A17" s="96"/>
      <c r="B17" s="108"/>
      <c r="C17" s="109"/>
      <c r="D17" s="95"/>
      <c r="E17" s="94"/>
      <c r="F17" s="46"/>
      <c r="G17" s="45"/>
      <c r="H17" s="58"/>
    </row>
    <row r="18" spans="1:8" ht="20.25" customHeight="1" x14ac:dyDescent="0.2">
      <c r="A18" s="60"/>
      <c r="B18" s="46"/>
      <c r="C18" s="45"/>
      <c r="D18" s="47"/>
      <c r="E18" s="58"/>
      <c r="F18" s="46"/>
      <c r="G18" s="45"/>
      <c r="H18" s="58"/>
    </row>
    <row r="19" spans="1:8" ht="20.25" customHeight="1" x14ac:dyDescent="0.2">
      <c r="A19" s="96"/>
      <c r="B19" s="108"/>
      <c r="C19" s="109"/>
      <c r="D19" s="95"/>
      <c r="E19" s="94"/>
      <c r="F19" s="46"/>
      <c r="G19" s="45"/>
      <c r="H19" s="58"/>
    </row>
    <row r="20" spans="1:8" ht="20.25" customHeight="1" x14ac:dyDescent="0.2">
      <c r="A20" s="96"/>
      <c r="B20" s="108"/>
      <c r="C20" s="109"/>
      <c r="D20" s="95"/>
      <c r="E20" s="94"/>
      <c r="F20" s="46"/>
      <c r="G20" s="45"/>
      <c r="H20" s="58"/>
    </row>
    <row r="21" spans="1:8" ht="20.25" customHeight="1" x14ac:dyDescent="0.2">
      <c r="A21" s="96"/>
      <c r="B21" s="108"/>
      <c r="C21" s="109"/>
      <c r="D21" s="95"/>
      <c r="E21" s="94"/>
      <c r="F21" s="46"/>
      <c r="G21" s="45"/>
      <c r="H21" s="58"/>
    </row>
    <row r="22" spans="1:8" ht="20.25" customHeight="1" x14ac:dyDescent="0.2">
      <c r="A22" s="60"/>
      <c r="B22" s="46"/>
      <c r="C22" s="45"/>
      <c r="D22" s="47"/>
      <c r="E22" s="58"/>
      <c r="F22" s="46"/>
      <c r="G22" s="45"/>
      <c r="H22" s="58"/>
    </row>
    <row r="23" spans="1:8" ht="20.25" customHeight="1" x14ac:dyDescent="0.2">
      <c r="A23" s="96"/>
      <c r="B23" s="108"/>
      <c r="C23" s="109"/>
      <c r="D23" s="95"/>
      <c r="E23" s="94"/>
      <c r="F23" s="46"/>
      <c r="G23" s="45"/>
      <c r="H23" s="58"/>
    </row>
    <row r="24" spans="1:8" ht="20.25" customHeight="1" x14ac:dyDescent="0.2">
      <c r="A24" s="96"/>
      <c r="B24" s="108"/>
      <c r="C24" s="109"/>
      <c r="D24" s="95"/>
      <c r="E24" s="94"/>
      <c r="F24" s="46"/>
      <c r="G24" s="45"/>
      <c r="H24" s="58"/>
    </row>
    <row r="25" spans="1:8" ht="20.25" customHeight="1" x14ac:dyDescent="0.2">
      <c r="A25" s="96"/>
      <c r="B25" s="108"/>
      <c r="C25" s="109"/>
      <c r="D25" s="95"/>
      <c r="E25" s="94"/>
      <c r="F25" s="46"/>
      <c r="G25" s="45"/>
      <c r="H25" s="58"/>
    </row>
    <row r="26" spans="1:8" ht="20.25" customHeight="1" x14ac:dyDescent="0.2">
      <c r="A26" s="96"/>
      <c r="B26" s="108"/>
      <c r="C26" s="109"/>
      <c r="D26" s="95"/>
      <c r="E26" s="94"/>
      <c r="F26" s="46"/>
      <c r="G26" s="45"/>
      <c r="H26" s="58"/>
    </row>
    <row r="27" spans="1:8" ht="20.25" customHeight="1" x14ac:dyDescent="0.2">
      <c r="A27" s="96"/>
      <c r="B27" s="108"/>
      <c r="C27" s="109"/>
      <c r="D27" s="95"/>
      <c r="E27" s="94"/>
      <c r="F27" s="46"/>
      <c r="G27" s="45"/>
      <c r="H27" s="58"/>
    </row>
    <row r="28" spans="1:8" ht="20.25" customHeight="1" x14ac:dyDescent="0.2">
      <c r="A28" s="60"/>
      <c r="B28" s="46"/>
      <c r="C28" s="45"/>
      <c r="D28" s="47"/>
      <c r="E28" s="58"/>
      <c r="F28" s="46"/>
      <c r="G28" s="45"/>
      <c r="H28" s="58"/>
    </row>
    <row r="29" spans="1:8" ht="20.25" customHeight="1" x14ac:dyDescent="0.2">
      <c r="A29" s="96"/>
      <c r="B29" s="108"/>
      <c r="C29" s="109"/>
      <c r="D29" s="95"/>
      <c r="E29" s="94"/>
      <c r="F29" s="46"/>
      <c r="G29" s="45"/>
      <c r="H29" s="58"/>
    </row>
    <row r="30" spans="1:8" ht="20.25" customHeight="1" x14ac:dyDescent="0.2">
      <c r="A30" s="86"/>
      <c r="B30" s="46"/>
      <c r="C30" s="45"/>
      <c r="D30" s="47"/>
      <c r="E30" s="58"/>
      <c r="F30" s="46"/>
      <c r="G30" s="45"/>
      <c r="H30" s="58"/>
    </row>
    <row r="31" spans="1:8" ht="20.25" customHeight="1" x14ac:dyDescent="0.2">
      <c r="A31" s="60"/>
      <c r="B31" s="46"/>
      <c r="C31" s="45"/>
      <c r="D31" s="47"/>
      <c r="E31" s="58"/>
      <c r="F31" s="46"/>
      <c r="G31" s="45"/>
      <c r="H31" s="58"/>
    </row>
    <row r="32" spans="1:8" ht="20.25" customHeight="1" x14ac:dyDescent="0.2">
      <c r="A32" s="86"/>
      <c r="B32" s="46"/>
      <c r="C32" s="45"/>
      <c r="D32" s="47"/>
      <c r="E32" s="58"/>
      <c r="F32" s="46"/>
      <c r="G32" s="45"/>
      <c r="H32" s="58"/>
    </row>
    <row r="33" spans="1:8" ht="20.25" customHeight="1" x14ac:dyDescent="0.2">
      <c r="A33" s="96"/>
      <c r="B33" s="108"/>
      <c r="C33" s="45"/>
      <c r="D33" s="47"/>
      <c r="E33" s="58"/>
      <c r="F33" s="46"/>
      <c r="G33" s="45"/>
      <c r="H33" s="58"/>
    </row>
    <row r="34" spans="1:8" ht="20.25" customHeight="1" x14ac:dyDescent="0.2">
      <c r="A34" s="96"/>
      <c r="B34" s="108"/>
      <c r="C34" s="109"/>
      <c r="D34" s="95"/>
      <c r="E34" s="94"/>
      <c r="F34" s="46"/>
      <c r="G34" s="45"/>
      <c r="H34" s="58"/>
    </row>
    <row r="35" spans="1:8" ht="20.25" customHeight="1" x14ac:dyDescent="0.2">
      <c r="A35" s="96"/>
      <c r="B35" s="108"/>
      <c r="C35" s="109"/>
      <c r="D35" s="95"/>
      <c r="E35" s="94"/>
      <c r="F35" s="46"/>
      <c r="G35" s="45"/>
      <c r="H35" s="58"/>
    </row>
    <row r="36" spans="1:8" ht="20.25" customHeight="1" x14ac:dyDescent="0.2">
      <c r="A36" s="96"/>
      <c r="B36" s="108"/>
      <c r="C36" s="109"/>
      <c r="D36" s="95"/>
      <c r="E36" s="94"/>
      <c r="F36" s="46"/>
      <c r="G36" s="45"/>
      <c r="H36" s="58"/>
    </row>
    <row r="37" spans="1:8" ht="20.25" customHeight="1" x14ac:dyDescent="0.2">
      <c r="A37" s="60"/>
      <c r="B37" s="46"/>
      <c r="C37" s="45"/>
      <c r="D37" s="47"/>
      <c r="E37" s="58"/>
      <c r="F37" s="46"/>
      <c r="G37" s="45"/>
      <c r="H37" s="58"/>
    </row>
    <row r="38" spans="1:8" ht="20.25" customHeight="1" x14ac:dyDescent="0.2">
      <c r="A38" s="86"/>
      <c r="B38" s="46"/>
      <c r="C38" s="45"/>
      <c r="D38" s="47"/>
      <c r="E38" s="58"/>
      <c r="F38" s="46"/>
      <c r="G38" s="45"/>
      <c r="H38" s="58"/>
    </row>
    <row r="39" spans="1:8" ht="20.25" customHeight="1" x14ac:dyDescent="0.2">
      <c r="A39" s="86"/>
      <c r="B39" s="46"/>
      <c r="C39" s="45"/>
      <c r="D39" s="47"/>
      <c r="E39" s="58"/>
      <c r="F39" s="46"/>
      <c r="G39" s="45"/>
      <c r="H39" s="58"/>
    </row>
    <row r="40" spans="1:8" ht="20.25" customHeight="1" x14ac:dyDescent="0.2">
      <c r="A40" s="96"/>
      <c r="B40" s="108"/>
      <c r="C40" s="109"/>
      <c r="D40" s="95"/>
      <c r="E40" s="94"/>
      <c r="F40" s="46"/>
      <c r="G40" s="45"/>
      <c r="H40" s="58"/>
    </row>
    <row r="41" spans="1:8" ht="20.25" customHeight="1" x14ac:dyDescent="0.2">
      <c r="A41" s="96"/>
      <c r="B41" s="108"/>
      <c r="C41" s="109"/>
      <c r="D41" s="95"/>
      <c r="E41" s="94"/>
      <c r="F41" s="46"/>
      <c r="G41" s="45"/>
      <c r="H41" s="58"/>
    </row>
    <row r="42" spans="1:8" ht="20.25" customHeight="1" x14ac:dyDescent="0.2">
      <c r="A42" s="96"/>
      <c r="B42" s="108"/>
      <c r="C42" s="109"/>
      <c r="D42" s="95"/>
      <c r="E42" s="94"/>
      <c r="F42" s="46"/>
      <c r="G42" s="45"/>
      <c r="H42" s="58"/>
    </row>
    <row r="43" spans="1:8" ht="20.25" customHeight="1" x14ac:dyDescent="0.2">
      <c r="A43" s="96"/>
      <c r="B43" s="108"/>
      <c r="C43" s="109"/>
      <c r="D43" s="95"/>
      <c r="E43" s="94"/>
      <c r="F43" s="46"/>
      <c r="G43" s="45"/>
      <c r="H43" s="58"/>
    </row>
    <row r="44" spans="1:8" ht="20.25" customHeight="1" x14ac:dyDescent="0.2">
      <c r="A44" s="96"/>
      <c r="B44" s="108"/>
      <c r="C44" s="109"/>
      <c r="D44" s="95"/>
      <c r="E44" s="94"/>
      <c r="F44" s="46"/>
      <c r="G44" s="45"/>
      <c r="H44" s="58"/>
    </row>
    <row r="45" spans="1:8" ht="20.25" customHeight="1" x14ac:dyDescent="0.2">
      <c r="A45" s="60"/>
      <c r="B45" s="46"/>
      <c r="C45" s="45"/>
      <c r="D45" s="47"/>
      <c r="E45" s="58"/>
      <c r="F45" s="46"/>
      <c r="G45" s="45"/>
      <c r="H45" s="58"/>
    </row>
    <row r="46" spans="1:8" ht="20.25" customHeight="1" x14ac:dyDescent="0.2">
      <c r="A46" s="96"/>
      <c r="B46" s="108"/>
      <c r="C46" s="109"/>
      <c r="D46" s="95"/>
      <c r="E46" s="94"/>
      <c r="F46" s="46"/>
      <c r="G46" s="45"/>
      <c r="H46" s="58"/>
    </row>
    <row r="47" spans="1:8" ht="19.5" customHeight="1" x14ac:dyDescent="0.2">
      <c r="A47" s="60"/>
      <c r="B47" s="46"/>
      <c r="C47" s="45"/>
      <c r="D47" s="47"/>
      <c r="E47" s="58"/>
      <c r="F47" s="46"/>
      <c r="G47" s="45"/>
      <c r="H47" s="58"/>
    </row>
    <row r="48" spans="1:8" ht="20.25" customHeight="1" x14ac:dyDescent="0.2">
      <c r="A48" s="96"/>
      <c r="B48" s="108"/>
      <c r="C48" s="109"/>
      <c r="D48" s="95"/>
      <c r="E48" s="94"/>
      <c r="F48" s="46"/>
      <c r="G48" s="45"/>
      <c r="H48" s="58"/>
    </row>
    <row r="49" spans="1:8" ht="20.25" customHeight="1" x14ac:dyDescent="0.2">
      <c r="A49" s="60"/>
      <c r="B49" s="46"/>
      <c r="C49" s="45"/>
      <c r="D49" s="47"/>
      <c r="E49" s="58"/>
      <c r="F49" s="46"/>
      <c r="G49" s="45"/>
      <c r="H49" s="58"/>
    </row>
    <row r="50" spans="1:8" ht="20.25" customHeight="1" x14ac:dyDescent="0.2">
      <c r="A50" s="86"/>
      <c r="B50" s="46"/>
      <c r="C50" s="45"/>
      <c r="D50" s="47"/>
      <c r="E50" s="58"/>
      <c r="F50" s="46"/>
      <c r="G50" s="45"/>
      <c r="H50" s="58"/>
    </row>
    <row r="51" spans="1:8" ht="20.25" customHeight="1" x14ac:dyDescent="0.2">
      <c r="A51" s="96"/>
      <c r="B51" s="108"/>
      <c r="C51" s="109"/>
      <c r="D51" s="95"/>
      <c r="E51" s="94"/>
      <c r="F51" s="46"/>
      <c r="G51" s="45"/>
      <c r="H51" s="58"/>
    </row>
    <row r="52" spans="1:8" ht="20.25" customHeight="1" x14ac:dyDescent="0.2">
      <c r="A52" s="60"/>
      <c r="B52" s="46"/>
      <c r="C52" s="45"/>
      <c r="D52" s="47"/>
      <c r="E52" s="58"/>
      <c r="F52" s="46"/>
      <c r="G52" s="45"/>
      <c r="H52" s="58"/>
    </row>
    <row r="53" spans="1:8" ht="20.25" customHeight="1" x14ac:dyDescent="0.2">
      <c r="A53" s="96"/>
      <c r="B53" s="108"/>
      <c r="C53" s="109"/>
      <c r="D53" s="95"/>
      <c r="E53" s="94"/>
      <c r="F53" s="46"/>
      <c r="G53" s="45"/>
      <c r="H53" s="58"/>
    </row>
    <row r="54" spans="1:8" ht="20.25" customHeight="1" x14ac:dyDescent="0.2">
      <c r="A54" s="96"/>
      <c r="B54" s="108"/>
      <c r="C54" s="109"/>
      <c r="D54" s="95"/>
      <c r="E54" s="94"/>
      <c r="F54" s="46"/>
      <c r="G54" s="45"/>
      <c r="H54" s="58"/>
    </row>
    <row r="55" spans="1:8" ht="20.25" customHeight="1" x14ac:dyDescent="0.2">
      <c r="A55" s="96"/>
      <c r="B55" s="108"/>
      <c r="C55" s="109"/>
      <c r="D55" s="95"/>
      <c r="E55" s="94"/>
      <c r="F55" s="46"/>
      <c r="G55" s="45"/>
      <c r="H55" s="58"/>
    </row>
    <row r="56" spans="1:8" ht="20.25" customHeight="1" x14ac:dyDescent="0.2">
      <c r="A56" s="96"/>
      <c r="B56" s="108"/>
      <c r="C56" s="109"/>
      <c r="D56" s="95"/>
      <c r="E56" s="94"/>
      <c r="F56" s="46"/>
      <c r="G56" s="45"/>
      <c r="H56" s="58"/>
    </row>
    <row r="57" spans="1:8" ht="20.25" customHeight="1" x14ac:dyDescent="0.2">
      <c r="A57" s="96"/>
      <c r="B57" s="108"/>
      <c r="C57" s="109"/>
      <c r="D57" s="95"/>
      <c r="E57" s="94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46"/>
      <c r="C61" s="45"/>
      <c r="D61" s="47"/>
      <c r="E61" s="58"/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60"/>
      <c r="B63" s="87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/>
    <row r="71" spans="1:8" ht="20.25" customHeight="1" x14ac:dyDescent="0.2"/>
    <row r="72" spans="1:8" ht="20.25" customHeight="1" x14ac:dyDescent="0.2"/>
    <row r="73" spans="1:8" ht="20.25" customHeight="1" x14ac:dyDescent="0.2"/>
    <row r="74" spans="1:8" ht="20.25" customHeight="1" x14ac:dyDescent="0.2"/>
    <row r="75" spans="1:8" ht="20.25" customHeight="1" x14ac:dyDescent="0.2"/>
    <row r="76" spans="1:8" ht="20.25" customHeight="1" x14ac:dyDescent="0.2"/>
    <row r="77" spans="1:8" ht="20.25" customHeight="1" x14ac:dyDescent="0.2"/>
    <row r="78" spans="1:8" ht="20.25" customHeight="1" x14ac:dyDescent="0.2"/>
    <row r="79" spans="1:8" ht="20.25" customHeight="1" x14ac:dyDescent="0.2"/>
    <row r="80" spans="1:8" ht="20.25" customHeight="1" x14ac:dyDescent="0.2"/>
    <row r="81" ht="20.25" customHeight="1" x14ac:dyDescent="0.2"/>
    <row r="82" ht="20.25" customHeight="1" x14ac:dyDescent="0.2"/>
    <row r="83" ht="20.25" customHeight="1" x14ac:dyDescent="0.2"/>
    <row r="84" ht="20.25" customHeight="1" x14ac:dyDescent="0.2"/>
    <row r="85" ht="20.25" customHeight="1" x14ac:dyDescent="0.2"/>
    <row r="86" ht="20.25" customHeight="1" x14ac:dyDescent="0.2"/>
    <row r="87" ht="20.25" customHeight="1" x14ac:dyDescent="0.2"/>
    <row r="88" ht="20.25" customHeight="1" x14ac:dyDescent="0.2"/>
    <row r="89" ht="20.25" customHeight="1" x14ac:dyDescent="0.2"/>
    <row r="90" ht="20.25" customHeight="1" x14ac:dyDescent="0.2"/>
    <row r="91" ht="20.25" customHeight="1" x14ac:dyDescent="0.2"/>
    <row r="92" ht="20.25" customHeight="1" x14ac:dyDescent="0.2"/>
    <row r="93" ht="20.25" customHeight="1" x14ac:dyDescent="0.2"/>
    <row r="94" ht="20.25" customHeight="1" x14ac:dyDescent="0.2"/>
    <row r="95" ht="20.25" customHeight="1" x14ac:dyDescent="0.2"/>
    <row r="96" ht="20.25" customHeight="1" x14ac:dyDescent="0.2"/>
    <row r="97" ht="20.25" customHeight="1" x14ac:dyDescent="0.2"/>
    <row r="98" ht="20.25" customHeight="1" x14ac:dyDescent="0.2"/>
    <row r="99" ht="20.25" customHeight="1" x14ac:dyDescent="0.2"/>
    <row r="100" ht="20.25" customHeight="1" x14ac:dyDescent="0.2"/>
    <row r="101" ht="20.25" customHeight="1" x14ac:dyDescent="0.2"/>
    <row r="102" ht="20.25" customHeight="1" x14ac:dyDescent="0.2"/>
    <row r="103" ht="20.25" customHeight="1" x14ac:dyDescent="0.2"/>
    <row r="104" ht="20.25" customHeight="1" x14ac:dyDescent="0.2"/>
    <row r="105" ht="20.25" customHeight="1" x14ac:dyDescent="0.2"/>
    <row r="106" ht="20.25" customHeight="1" x14ac:dyDescent="0.2"/>
    <row r="107" ht="20.25" customHeight="1" x14ac:dyDescent="0.2"/>
    <row r="108" ht="20.25" customHeight="1" x14ac:dyDescent="0.2"/>
    <row r="109" ht="20.25" customHeight="1" x14ac:dyDescent="0.2"/>
    <row r="110" ht="20.25" customHeight="1" x14ac:dyDescent="0.2"/>
    <row r="111" ht="20.25" customHeight="1" x14ac:dyDescent="0.2"/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57">
    <sortCondition ref="B15:B57"/>
    <sortCondition ref="A15:A57"/>
  </sortState>
  <mergeCells count="2">
    <mergeCell ref="A13:D13"/>
    <mergeCell ref="F13:H13"/>
  </mergeCells>
  <dataValidations count="1">
    <dataValidation type="list" allowBlank="1" showInputMessage="1" showErrorMessage="1" sqref="E15" xr:uid="{00000000-0002-0000-09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AMK112"/>
  <sheetViews>
    <sheetView zoomScale="70" zoomScaleNormal="70" workbookViewId="0">
      <pane ySplit="14" topLeftCell="A15" activePane="bottomLeft" state="frozen"/>
      <selection activeCell="A15" sqref="A15:E54"/>
      <selection pane="bottomLeft" activeCell="A15" sqref="A15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'1209'!C1+1</f>
        <v>45270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SUMIF(E$15:E112,E2,D$15:D112)</f>
        <v>0</v>
      </c>
      <c r="E2" s="17" t="s">
        <v>5</v>
      </c>
      <c r="F2" s="14" t="s">
        <v>20</v>
      </c>
      <c r="G2" s="15" t="s">
        <v>5</v>
      </c>
      <c r="H2" s="17">
        <f>SUM(H15:H112)-(H3+H4+H5)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SUMIF(E$15:E112,E3,D$15:D112)</f>
        <v>0</v>
      </c>
      <c r="E3" s="21" t="s">
        <v>6</v>
      </c>
      <c r="F3" s="20"/>
      <c r="G3" s="13" t="s">
        <v>6</v>
      </c>
      <c r="H3" s="21">
        <f>SUMIF(G15:G112,G3,H15:H112)</f>
        <v>0</v>
      </c>
      <c r="I3" s="13"/>
      <c r="J3" s="22" t="s">
        <v>22</v>
      </c>
      <c r="K3" s="62">
        <f>'1209'!K8</f>
        <v>427199</v>
      </c>
    </row>
    <row r="4" spans="1:11" ht="15.75" x14ac:dyDescent="0.25">
      <c r="A4" s="20"/>
      <c r="B4" s="13"/>
      <c r="C4" s="13"/>
      <c r="D4" s="12">
        <f>SUMIF(E$15:E112,E4,D$15:D112)</f>
        <v>0</v>
      </c>
      <c r="E4" s="21" t="s">
        <v>7</v>
      </c>
      <c r="F4" s="20"/>
      <c r="G4" s="13" t="s">
        <v>7</v>
      </c>
      <c r="H4" s="21">
        <f>SUMIF(G15:G112,G4,H15:H112)</f>
        <v>0</v>
      </c>
      <c r="I4" s="13"/>
      <c r="J4" s="10" t="s">
        <v>23</v>
      </c>
      <c r="K4" s="30">
        <f>'1209'!K9</f>
        <v>4992000</v>
      </c>
    </row>
    <row r="5" spans="1:11" x14ac:dyDescent="0.2">
      <c r="A5" s="25"/>
      <c r="B5" s="13"/>
      <c r="C5" s="13"/>
      <c r="D5" s="12">
        <f>SUMIF(E$15:E112,E5,D$15:D112)</f>
        <v>0</v>
      </c>
      <c r="E5" s="21" t="s">
        <v>8</v>
      </c>
      <c r="F5" s="25"/>
      <c r="G5" s="13" t="s">
        <v>24</v>
      </c>
      <c r="H5" s="21">
        <f>SUMIF(G15:G112,G5,H15:H112)</f>
        <v>0</v>
      </c>
      <c r="I5" s="13"/>
      <c r="J5" s="13" t="s">
        <v>25</v>
      </c>
      <c r="K5" s="12">
        <f>'1209'!K10</f>
        <v>0</v>
      </c>
    </row>
    <row r="6" spans="1:11" x14ac:dyDescent="0.2">
      <c r="A6" s="25"/>
      <c r="B6" s="13"/>
      <c r="C6" s="13"/>
      <c r="D6" s="12">
        <f>SUMIF(E$15:E112,E6,D$15:D112)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SUMIF(E$15:E112,E7,D$15:D112)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SUMIF(E$15:E112,E8,D$15:D112)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427199</v>
      </c>
    </row>
    <row r="9" spans="1:11" ht="15.75" x14ac:dyDescent="0.25">
      <c r="A9" s="25"/>
      <c r="B9" s="13"/>
      <c r="C9" s="13"/>
      <c r="D9" s="12">
        <f>SUMIF(E$15:E112,E9,D$15:D112)</f>
        <v>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4992000</v>
      </c>
    </row>
    <row r="10" spans="1:11" x14ac:dyDescent="0.2">
      <c r="A10" s="25"/>
      <c r="B10" s="13"/>
      <c r="C10" s="13"/>
      <c r="D10" s="12">
        <f>SUMIF(E$15:E112,E10,D$15:D112)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0</v>
      </c>
      <c r="E11" s="34"/>
      <c r="F11" s="31"/>
      <c r="G11" s="32" t="s">
        <v>30</v>
      </c>
      <c r="H11" s="34">
        <f>SUM(H2:H9)</f>
        <v>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SUM(D15:D112)</f>
        <v>0</v>
      </c>
      <c r="E12" s="12"/>
      <c r="F12" s="13"/>
      <c r="G12" s="35" t="s">
        <v>31</v>
      </c>
      <c r="H12" s="36">
        <f>SUM(H15:H112)</f>
        <v>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ht="15.75" thickBot="1" x14ac:dyDescent="0.25">
      <c r="A14" s="63" t="s">
        <v>32</v>
      </c>
      <c r="B14" s="64" t="s">
        <v>33</v>
      </c>
      <c r="C14" s="65" t="s">
        <v>34</v>
      </c>
      <c r="D14" s="66" t="s">
        <v>35</v>
      </c>
      <c r="E14" s="67" t="s">
        <v>36</v>
      </c>
      <c r="F14" s="43" t="s">
        <v>37</v>
      </c>
      <c r="G14" s="43" t="s">
        <v>34</v>
      </c>
      <c r="H14" s="44" t="s">
        <v>38</v>
      </c>
    </row>
    <row r="15" spans="1:11" s="71" customFormat="1" ht="20.25" customHeight="1" x14ac:dyDescent="0.2">
      <c r="A15" s="60"/>
      <c r="B15" s="46"/>
      <c r="C15" s="45"/>
      <c r="D15" s="47"/>
      <c r="E15" s="58"/>
      <c r="F15" s="82"/>
      <c r="G15" s="83"/>
      <c r="H15" s="85"/>
    </row>
    <row r="16" spans="1:11" ht="20.25" customHeight="1" x14ac:dyDescent="0.2">
      <c r="A16" s="86"/>
      <c r="B16" s="46"/>
      <c r="C16" s="45"/>
      <c r="D16" s="47"/>
      <c r="E16" s="58"/>
      <c r="F16" s="46"/>
      <c r="G16" s="45"/>
      <c r="H16" s="58"/>
    </row>
    <row r="17" spans="1:8" ht="20.25" customHeight="1" x14ac:dyDescent="0.2">
      <c r="A17" s="60"/>
      <c r="B17" s="46"/>
      <c r="C17" s="45"/>
      <c r="D17" s="47"/>
      <c r="E17" s="58"/>
      <c r="F17" s="46"/>
      <c r="G17" s="45"/>
      <c r="H17" s="58"/>
    </row>
    <row r="18" spans="1:8" ht="20.25" customHeight="1" x14ac:dyDescent="0.2">
      <c r="A18" s="60"/>
      <c r="B18" s="46"/>
      <c r="C18" s="45"/>
      <c r="D18" s="47"/>
      <c r="E18" s="58"/>
      <c r="F18" s="46"/>
      <c r="G18" s="45"/>
      <c r="H18" s="58"/>
    </row>
    <row r="19" spans="1:8" ht="20.25" customHeight="1" x14ac:dyDescent="0.2">
      <c r="A19" s="60"/>
      <c r="B19" s="46"/>
      <c r="C19" s="45"/>
      <c r="D19" s="47"/>
      <c r="E19" s="58"/>
      <c r="F19" s="46"/>
      <c r="G19" s="45"/>
      <c r="H19" s="58"/>
    </row>
    <row r="20" spans="1:8" ht="20.25" customHeight="1" x14ac:dyDescent="0.2">
      <c r="A20" s="60"/>
      <c r="B20" s="46"/>
      <c r="C20" s="45"/>
      <c r="D20" s="47"/>
      <c r="E20" s="58"/>
      <c r="F20" s="46"/>
      <c r="G20" s="45"/>
      <c r="H20" s="58"/>
    </row>
    <row r="21" spans="1:8" ht="20.25" customHeight="1" x14ac:dyDescent="0.2">
      <c r="A21" s="60"/>
      <c r="B21" s="46"/>
      <c r="C21" s="45"/>
      <c r="D21" s="47"/>
      <c r="E21" s="58"/>
      <c r="F21" s="46"/>
      <c r="G21" s="45"/>
      <c r="H21" s="58"/>
    </row>
    <row r="22" spans="1:8" ht="20.25" customHeight="1" x14ac:dyDescent="0.2">
      <c r="A22" s="86"/>
      <c r="B22" s="46"/>
      <c r="C22" s="45"/>
      <c r="D22" s="47"/>
      <c r="E22" s="58"/>
      <c r="F22" s="46"/>
      <c r="G22" s="45"/>
      <c r="H22" s="58"/>
    </row>
    <row r="23" spans="1:8" ht="20.25" customHeight="1" x14ac:dyDescent="0.2">
      <c r="A23" s="60"/>
      <c r="B23" s="46"/>
      <c r="C23" s="45"/>
      <c r="D23" s="47"/>
      <c r="E23" s="58"/>
      <c r="F23" s="46"/>
      <c r="G23" s="45"/>
      <c r="H23" s="58"/>
    </row>
    <row r="24" spans="1:8" ht="20.25" customHeight="1" x14ac:dyDescent="0.2">
      <c r="A24" s="60"/>
      <c r="B24" s="46"/>
      <c r="C24" s="45"/>
      <c r="D24" s="47"/>
      <c r="E24" s="58"/>
      <c r="F24" s="46"/>
      <c r="G24" s="45"/>
      <c r="H24" s="58"/>
    </row>
    <row r="25" spans="1:8" ht="20.25" customHeight="1" x14ac:dyDescent="0.2">
      <c r="A25" s="60"/>
      <c r="B25" s="46"/>
      <c r="C25" s="45"/>
      <c r="D25" s="47"/>
      <c r="E25" s="58"/>
      <c r="F25" s="46"/>
      <c r="G25" s="45"/>
      <c r="H25" s="58"/>
    </row>
    <row r="26" spans="1:8" ht="20.25" customHeight="1" x14ac:dyDescent="0.2">
      <c r="A26" s="86"/>
      <c r="B26" s="46"/>
      <c r="C26" s="45"/>
      <c r="D26" s="47"/>
      <c r="E26" s="58"/>
      <c r="F26" s="46"/>
      <c r="G26" s="45"/>
      <c r="H26" s="58"/>
    </row>
    <row r="27" spans="1:8" ht="20.25" customHeight="1" x14ac:dyDescent="0.2">
      <c r="A27" s="60"/>
      <c r="B27" s="46"/>
      <c r="C27" s="45"/>
      <c r="D27" s="47"/>
      <c r="E27" s="58"/>
      <c r="F27" s="46"/>
      <c r="G27" s="45"/>
      <c r="H27" s="58"/>
    </row>
    <row r="28" spans="1:8" ht="20.25" customHeight="1" x14ac:dyDescent="0.2">
      <c r="A28" s="86"/>
      <c r="B28" s="46"/>
      <c r="C28" s="45"/>
      <c r="D28" s="47"/>
      <c r="E28" s="58"/>
      <c r="F28" s="46"/>
      <c r="G28" s="45"/>
      <c r="H28" s="58"/>
    </row>
    <row r="29" spans="1:8" ht="20.25" customHeight="1" x14ac:dyDescent="0.2">
      <c r="A29" s="60"/>
      <c r="B29" s="46"/>
      <c r="C29" s="45"/>
      <c r="D29" s="47"/>
      <c r="E29" s="58"/>
      <c r="F29" s="46"/>
      <c r="G29" s="45"/>
      <c r="H29" s="58"/>
    </row>
    <row r="30" spans="1:8" ht="20.25" customHeight="1" x14ac:dyDescent="0.2">
      <c r="A30" s="60"/>
      <c r="B30" s="46"/>
      <c r="C30" s="45"/>
      <c r="D30" s="47"/>
      <c r="E30" s="58"/>
      <c r="F30" s="46"/>
      <c r="G30" s="45"/>
      <c r="H30" s="58"/>
    </row>
    <row r="31" spans="1:8" ht="20.25" customHeight="1" x14ac:dyDescent="0.2">
      <c r="A31" s="60"/>
      <c r="B31" s="46"/>
      <c r="C31" s="45"/>
      <c r="D31" s="47"/>
      <c r="E31" s="58"/>
      <c r="F31" s="46"/>
      <c r="G31" s="45"/>
      <c r="H31" s="58"/>
    </row>
    <row r="32" spans="1:8" ht="20.25" customHeight="1" x14ac:dyDescent="0.2">
      <c r="A32" s="86"/>
      <c r="B32" s="46"/>
      <c r="C32" s="45"/>
      <c r="D32" s="47"/>
      <c r="E32" s="58"/>
      <c r="F32" s="46"/>
      <c r="G32" s="45"/>
      <c r="H32" s="58"/>
    </row>
    <row r="33" spans="1:8" ht="20.25" customHeight="1" x14ac:dyDescent="0.2">
      <c r="A33" s="86"/>
      <c r="B33" s="46"/>
      <c r="C33" s="45"/>
      <c r="D33" s="47"/>
      <c r="E33" s="58"/>
      <c r="F33" s="46"/>
      <c r="G33" s="45"/>
      <c r="H33" s="58"/>
    </row>
    <row r="34" spans="1:8" ht="20.25" customHeight="1" x14ac:dyDescent="0.2">
      <c r="A34" s="86"/>
      <c r="B34" s="46"/>
      <c r="C34" s="45"/>
      <c r="D34" s="47"/>
      <c r="E34" s="58"/>
      <c r="F34" s="46"/>
      <c r="G34" s="45"/>
      <c r="H34" s="58"/>
    </row>
    <row r="35" spans="1:8" ht="20.25" customHeight="1" x14ac:dyDescent="0.2">
      <c r="A35" s="60"/>
      <c r="B35" s="46"/>
      <c r="C35" s="45"/>
      <c r="D35" s="47"/>
      <c r="E35" s="58"/>
      <c r="F35" s="46"/>
      <c r="G35" s="45"/>
      <c r="H35" s="58"/>
    </row>
    <row r="36" spans="1:8" ht="20.25" customHeight="1" x14ac:dyDescent="0.2">
      <c r="A36" s="60"/>
      <c r="B36" s="46"/>
      <c r="C36" s="45"/>
      <c r="D36" s="47"/>
      <c r="E36" s="58"/>
      <c r="F36" s="46"/>
      <c r="G36" s="45"/>
      <c r="H36" s="58"/>
    </row>
    <row r="37" spans="1:8" ht="20.25" customHeight="1" x14ac:dyDescent="0.2">
      <c r="A37" s="60"/>
      <c r="B37" s="46"/>
      <c r="C37" s="45"/>
      <c r="D37" s="47"/>
      <c r="E37" s="58"/>
      <c r="F37" s="46"/>
      <c r="G37" s="45"/>
      <c r="H37" s="58"/>
    </row>
    <row r="38" spans="1:8" ht="20.25" customHeight="1" x14ac:dyDescent="0.2">
      <c r="A38" s="60"/>
      <c r="B38" s="46"/>
      <c r="C38" s="45"/>
      <c r="D38" s="47"/>
      <c r="E38" s="58"/>
      <c r="F38" s="46"/>
      <c r="G38" s="45"/>
      <c r="H38" s="58"/>
    </row>
    <row r="39" spans="1:8" ht="20.25" customHeight="1" x14ac:dyDescent="0.2">
      <c r="A39" s="60"/>
      <c r="B39" s="46"/>
      <c r="C39" s="45"/>
      <c r="D39" s="47"/>
      <c r="E39" s="58"/>
      <c r="F39" s="46"/>
      <c r="G39" s="45"/>
      <c r="H39" s="58"/>
    </row>
    <row r="40" spans="1:8" ht="20.25" customHeight="1" x14ac:dyDescent="0.2">
      <c r="A40" s="86"/>
      <c r="B40" s="46"/>
      <c r="C40" s="45"/>
      <c r="D40" s="47"/>
      <c r="E40" s="58"/>
      <c r="F40" s="46"/>
      <c r="G40" s="45"/>
      <c r="H40" s="58"/>
    </row>
    <row r="41" spans="1:8" ht="20.25" customHeight="1" x14ac:dyDescent="0.2">
      <c r="A41" s="86"/>
      <c r="B41" s="46"/>
      <c r="C41" s="45"/>
      <c r="D41" s="47"/>
      <c r="E41" s="58"/>
      <c r="F41" s="46"/>
      <c r="G41" s="45"/>
      <c r="H41" s="58"/>
    </row>
    <row r="42" spans="1:8" ht="20.25" customHeight="1" x14ac:dyDescent="0.2">
      <c r="A42" s="60"/>
      <c r="B42" s="46"/>
      <c r="C42" s="45"/>
      <c r="D42" s="47"/>
      <c r="E42" s="58"/>
      <c r="F42" s="46"/>
      <c r="G42" s="45"/>
      <c r="H42" s="58"/>
    </row>
    <row r="43" spans="1:8" ht="20.25" customHeight="1" x14ac:dyDescent="0.2">
      <c r="A43" s="60"/>
      <c r="B43" s="46"/>
      <c r="C43" s="45"/>
      <c r="D43" s="47"/>
      <c r="E43" s="58"/>
      <c r="F43" s="46"/>
      <c r="G43" s="45"/>
      <c r="H43" s="58"/>
    </row>
    <row r="44" spans="1:8" ht="20.25" customHeight="1" x14ac:dyDescent="0.2">
      <c r="A44" s="60"/>
      <c r="B44" s="46"/>
      <c r="C44" s="45"/>
      <c r="D44" s="47"/>
      <c r="E44" s="58"/>
      <c r="F44" s="46"/>
      <c r="G44" s="45"/>
      <c r="H44" s="58"/>
    </row>
    <row r="45" spans="1:8" ht="20.25" customHeight="1" x14ac:dyDescent="0.2">
      <c r="A45" s="60"/>
      <c r="B45" s="46"/>
      <c r="C45" s="45"/>
      <c r="D45" s="47"/>
      <c r="E45" s="58"/>
      <c r="F45" s="46"/>
      <c r="G45" s="45"/>
      <c r="H45" s="58"/>
    </row>
    <row r="46" spans="1:8" ht="20.25" customHeight="1" x14ac:dyDescent="0.2">
      <c r="A46" s="60"/>
      <c r="B46" s="46"/>
      <c r="C46" s="45"/>
      <c r="D46" s="47"/>
      <c r="E46" s="58"/>
      <c r="F46" s="46"/>
      <c r="G46" s="45"/>
      <c r="H46" s="58"/>
    </row>
    <row r="47" spans="1:8" ht="20.25" customHeight="1" x14ac:dyDescent="0.2">
      <c r="A47" s="60"/>
      <c r="B47" s="46"/>
      <c r="C47" s="45"/>
      <c r="D47" s="47"/>
      <c r="E47" s="58"/>
      <c r="F47" s="46"/>
      <c r="G47" s="45"/>
      <c r="H47" s="58"/>
    </row>
    <row r="48" spans="1:8" ht="20.25" customHeight="1" x14ac:dyDescent="0.2">
      <c r="A48" s="60"/>
      <c r="B48" s="46"/>
      <c r="C48" s="45"/>
      <c r="D48" s="47"/>
      <c r="E48" s="58"/>
      <c r="F48" s="46"/>
      <c r="G48" s="45"/>
      <c r="H48" s="58"/>
    </row>
    <row r="49" spans="1:8" ht="20.25" customHeight="1" x14ac:dyDescent="0.2">
      <c r="A49" s="86"/>
      <c r="B49" s="46"/>
      <c r="C49" s="45"/>
      <c r="D49" s="47"/>
      <c r="E49" s="58"/>
      <c r="F49" s="46"/>
      <c r="G49" s="45"/>
      <c r="H49" s="58"/>
    </row>
    <row r="50" spans="1:8" ht="20.25" customHeight="1" x14ac:dyDescent="0.2">
      <c r="A50" s="86"/>
      <c r="B50" s="46"/>
      <c r="C50" s="45"/>
      <c r="D50" s="47"/>
      <c r="E50" s="58"/>
      <c r="F50" s="46"/>
      <c r="G50" s="45"/>
      <c r="H50" s="58"/>
    </row>
    <row r="51" spans="1:8" ht="20.25" customHeight="1" x14ac:dyDescent="0.2">
      <c r="A51" s="60"/>
      <c r="B51" s="46"/>
      <c r="C51" s="45"/>
      <c r="D51" s="47"/>
      <c r="E51" s="58"/>
      <c r="F51" s="46"/>
      <c r="G51" s="45"/>
      <c r="H51" s="58"/>
    </row>
    <row r="52" spans="1:8" ht="20.25" customHeight="1" x14ac:dyDescent="0.2">
      <c r="A52" s="60"/>
      <c r="B52" s="46"/>
      <c r="C52" s="45"/>
      <c r="D52" s="47"/>
      <c r="E52" s="58"/>
      <c r="F52" s="46"/>
      <c r="G52" s="45"/>
      <c r="H52" s="58"/>
    </row>
    <row r="53" spans="1:8" ht="20.25" customHeight="1" x14ac:dyDescent="0.2">
      <c r="A53" s="60"/>
      <c r="B53" s="46"/>
      <c r="C53" s="45"/>
      <c r="D53" s="47"/>
      <c r="E53" s="58"/>
      <c r="F53" s="46"/>
      <c r="G53" s="45"/>
      <c r="H53" s="58"/>
    </row>
    <row r="54" spans="1:8" ht="20.25" customHeight="1" x14ac:dyDescent="0.2">
      <c r="A54" s="60"/>
      <c r="B54" s="46"/>
      <c r="C54" s="45"/>
      <c r="D54" s="47"/>
      <c r="E54" s="58"/>
      <c r="F54" s="46"/>
      <c r="G54" s="45"/>
      <c r="H54" s="58"/>
    </row>
    <row r="55" spans="1:8" ht="20.25" customHeight="1" x14ac:dyDescent="0.2">
      <c r="A55" s="86"/>
      <c r="B55" s="46"/>
      <c r="C55" s="45"/>
      <c r="D55" s="47"/>
      <c r="E55" s="58"/>
      <c r="F55" s="46"/>
      <c r="G55" s="45"/>
      <c r="H55" s="58"/>
    </row>
    <row r="56" spans="1:8" ht="20.25" customHeight="1" x14ac:dyDescent="0.2">
      <c r="A56" s="86"/>
      <c r="B56" s="46"/>
      <c r="C56" s="45"/>
      <c r="D56" s="47"/>
      <c r="E56" s="58"/>
      <c r="F56" s="46"/>
      <c r="G56" s="45"/>
      <c r="H56" s="58"/>
    </row>
    <row r="57" spans="1:8" ht="20.25" customHeight="1" x14ac:dyDescent="0.2">
      <c r="A57" s="86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46"/>
      <c r="C61" s="45"/>
      <c r="D61" s="47"/>
      <c r="E61" s="58"/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60"/>
      <c r="B63" s="87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/>
    <row r="71" spans="1:8" ht="20.25" customHeight="1" x14ac:dyDescent="0.2"/>
    <row r="72" spans="1:8" ht="20.25" customHeight="1" x14ac:dyDescent="0.2"/>
    <row r="73" spans="1:8" ht="20.25" customHeight="1" x14ac:dyDescent="0.2"/>
    <row r="74" spans="1:8" ht="20.25" customHeight="1" x14ac:dyDescent="0.2"/>
    <row r="75" spans="1:8" ht="20.25" customHeight="1" x14ac:dyDescent="0.2"/>
    <row r="76" spans="1:8" ht="20.25" customHeight="1" x14ac:dyDescent="0.2"/>
    <row r="77" spans="1:8" ht="20.25" customHeight="1" x14ac:dyDescent="0.2"/>
    <row r="78" spans="1:8" ht="20.25" customHeight="1" x14ac:dyDescent="0.2"/>
    <row r="79" spans="1:8" ht="20.25" customHeight="1" x14ac:dyDescent="0.2"/>
    <row r="80" spans="1:8" ht="20.25" customHeight="1" x14ac:dyDescent="0.2"/>
    <row r="81" ht="20.25" customHeight="1" x14ac:dyDescent="0.2"/>
    <row r="82" ht="20.25" customHeight="1" x14ac:dyDescent="0.2"/>
    <row r="83" ht="20.25" customHeight="1" x14ac:dyDescent="0.2"/>
    <row r="84" ht="20.25" customHeight="1" x14ac:dyDescent="0.2"/>
    <row r="85" ht="20.25" customHeight="1" x14ac:dyDescent="0.2"/>
    <row r="86" ht="20.25" customHeight="1" x14ac:dyDescent="0.2"/>
    <row r="87" ht="20.25" customHeight="1" x14ac:dyDescent="0.2"/>
    <row r="88" ht="20.25" customHeight="1" x14ac:dyDescent="0.2"/>
    <row r="89" ht="20.25" customHeight="1" x14ac:dyDescent="0.2"/>
    <row r="90" ht="20.25" customHeight="1" x14ac:dyDescent="0.2"/>
    <row r="91" ht="20.25" customHeight="1" x14ac:dyDescent="0.2"/>
    <row r="92" ht="20.25" customHeight="1" x14ac:dyDescent="0.2"/>
    <row r="93" ht="20.25" customHeight="1" x14ac:dyDescent="0.2"/>
    <row r="94" ht="20.25" customHeight="1" x14ac:dyDescent="0.2"/>
    <row r="95" ht="20.25" customHeight="1" x14ac:dyDescent="0.2"/>
    <row r="96" ht="20.25" customHeight="1" x14ac:dyDescent="0.2"/>
    <row r="97" ht="20.25" customHeight="1" x14ac:dyDescent="0.2"/>
    <row r="98" ht="20.25" customHeight="1" x14ac:dyDescent="0.2"/>
    <row r="99" ht="20.25" customHeight="1" x14ac:dyDescent="0.2"/>
    <row r="100" ht="20.25" customHeight="1" x14ac:dyDescent="0.2"/>
    <row r="101" ht="20.25" customHeight="1" x14ac:dyDescent="0.2"/>
    <row r="102" ht="20.25" customHeight="1" x14ac:dyDescent="0.2"/>
    <row r="103" ht="20.25" customHeight="1" x14ac:dyDescent="0.2"/>
    <row r="104" ht="20.25" customHeight="1" x14ac:dyDescent="0.2"/>
    <row r="105" ht="20.25" customHeight="1" x14ac:dyDescent="0.2"/>
    <row r="106" ht="20.25" customHeight="1" x14ac:dyDescent="0.2"/>
    <row r="107" ht="20.25" customHeight="1" x14ac:dyDescent="0.2"/>
    <row r="108" ht="20.25" customHeight="1" x14ac:dyDescent="0.2"/>
    <row r="109" ht="20.25" customHeight="1" x14ac:dyDescent="0.2"/>
    <row r="110" ht="20.25" customHeight="1" x14ac:dyDescent="0.2"/>
    <row r="111" ht="20.25" customHeight="1" x14ac:dyDescent="0.2"/>
    <row r="112" ht="20.25" customHeight="1" x14ac:dyDescent="0.2"/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47">
    <sortCondition ref="B15:B47"/>
    <sortCondition ref="A15:A47"/>
  </sortState>
  <mergeCells count="2">
    <mergeCell ref="A13:D13"/>
    <mergeCell ref="F13:H13"/>
  </mergeCells>
  <dataValidations count="1">
    <dataValidation type="list" allowBlank="1" showInputMessage="1" showErrorMessage="1" sqref="E15" xr:uid="{00000000-0002-0000-0A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MK111"/>
  <sheetViews>
    <sheetView zoomScale="70" zoomScaleNormal="70" workbookViewId="0">
      <pane ySplit="14" topLeftCell="A54" activePane="bottomLeft" state="frozen"/>
      <selection activeCell="A15" sqref="A15:E54"/>
      <selection pane="bottomLeft" activeCell="G61" sqref="G61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'1210'!C1+1</f>
        <v>45271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SUMIF(E$15:E111,E2,D$15:D111)</f>
        <v>209875</v>
      </c>
      <c r="E2" s="17" t="s">
        <v>5</v>
      </c>
      <c r="F2" s="14" t="s">
        <v>20</v>
      </c>
      <c r="G2" s="15" t="s">
        <v>5</v>
      </c>
      <c r="H2" s="17">
        <f>SUM(H15:H111)-(H3+H4+H5)</f>
        <v>276800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SUMIF(E$15:E111,E3,D$15:D111)</f>
        <v>0</v>
      </c>
      <c r="E3" s="21" t="s">
        <v>6</v>
      </c>
      <c r="F3" s="20"/>
      <c r="G3" s="13" t="s">
        <v>6</v>
      </c>
      <c r="H3" s="21">
        <f>SUMIF(G15:G111,G3,H15:H111)</f>
        <v>0</v>
      </c>
      <c r="I3" s="13"/>
      <c r="J3" s="22" t="s">
        <v>22</v>
      </c>
      <c r="K3" s="62">
        <f>'1210'!K8</f>
        <v>427199</v>
      </c>
    </row>
    <row r="4" spans="1:11" ht="15.75" x14ac:dyDescent="0.25">
      <c r="A4" s="20"/>
      <c r="B4" s="13"/>
      <c r="C4" s="13"/>
      <c r="D4" s="12">
        <f>SUMIF(E$15:E111,E4,D$15:D111)</f>
        <v>0</v>
      </c>
      <c r="E4" s="21" t="s">
        <v>7</v>
      </c>
      <c r="F4" s="20"/>
      <c r="G4" s="13" t="s">
        <v>7</v>
      </c>
      <c r="H4" s="21">
        <f>SUMIF(G15:G111,G4,H15:H111)</f>
        <v>0</v>
      </c>
      <c r="I4" s="13"/>
      <c r="J4" s="10" t="s">
        <v>23</v>
      </c>
      <c r="K4" s="30">
        <f>'1210'!K9</f>
        <v>4992000</v>
      </c>
    </row>
    <row r="5" spans="1:11" x14ac:dyDescent="0.2">
      <c r="A5" s="25"/>
      <c r="B5" s="13"/>
      <c r="C5" s="13"/>
      <c r="D5" s="12">
        <f>SUMIF(E$15:E111,E5,D$15:D111)</f>
        <v>1175627</v>
      </c>
      <c r="E5" s="21" t="s">
        <v>8</v>
      </c>
      <c r="F5" s="25"/>
      <c r="G5" s="13" t="s">
        <v>24</v>
      </c>
      <c r="H5" s="21">
        <f>SUMIF(G15:G111,G5,H15:H111)</f>
        <v>0</v>
      </c>
      <c r="I5" s="13"/>
      <c r="J5" s="13" t="s">
        <v>25</v>
      </c>
      <c r="K5" s="12">
        <f>'1210'!K10</f>
        <v>0</v>
      </c>
    </row>
    <row r="6" spans="1:11" x14ac:dyDescent="0.2">
      <c r="A6" s="25"/>
      <c r="B6" s="13"/>
      <c r="C6" s="13"/>
      <c r="D6" s="12">
        <f>SUMIF(E$15:E111,E6,D$15:D111)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SUMIF(E$15:E111,E7,D$15:D111)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SUMIF(E$15:E111,E8,D$15:D111)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360274</v>
      </c>
    </row>
    <row r="9" spans="1:11" ht="15.75" x14ac:dyDescent="0.25">
      <c r="A9" s="25"/>
      <c r="B9" s="13"/>
      <c r="C9" s="13"/>
      <c r="D9" s="12">
        <f>SUMIF(E$15:E111,E9,D$15:D111)</f>
        <v>313500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4992000</v>
      </c>
    </row>
    <row r="10" spans="1:11" x14ac:dyDescent="0.2">
      <c r="A10" s="25"/>
      <c r="B10" s="13"/>
      <c r="C10" s="13"/>
      <c r="D10" s="12">
        <f>SUMIF(E$15:E111,E10,D$15:D111)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1699002</v>
      </c>
      <c r="E11" s="34"/>
      <c r="F11" s="31"/>
      <c r="G11" s="32" t="s">
        <v>30</v>
      </c>
      <c r="H11" s="34">
        <f>SUM(H2:H9)</f>
        <v>276800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SUM(D15:D111)</f>
        <v>1699002</v>
      </c>
      <c r="E12" s="12"/>
      <c r="F12" s="13"/>
      <c r="G12" s="35" t="s">
        <v>31</v>
      </c>
      <c r="H12" s="36">
        <f>SUM(H15:H111)</f>
        <v>276800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x14ac:dyDescent="0.2">
      <c r="A14" s="38" t="s">
        <v>32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86" t="s">
        <v>306</v>
      </c>
      <c r="B15" s="46"/>
      <c r="C15" s="45" t="s">
        <v>53</v>
      </c>
      <c r="D15" s="47">
        <v>13420</v>
      </c>
      <c r="E15" s="94" t="s">
        <v>8</v>
      </c>
      <c r="F15" s="82" t="s">
        <v>331</v>
      </c>
      <c r="G15" s="45" t="s">
        <v>332</v>
      </c>
      <c r="H15" s="45">
        <v>8000</v>
      </c>
    </row>
    <row r="16" spans="1:11" ht="20.25" customHeight="1" x14ac:dyDescent="0.2">
      <c r="A16" s="60" t="s">
        <v>307</v>
      </c>
      <c r="B16" s="46" t="s">
        <v>43</v>
      </c>
      <c r="C16" s="45" t="s">
        <v>44</v>
      </c>
      <c r="D16" s="47">
        <v>69000</v>
      </c>
      <c r="E16" s="58" t="s">
        <v>8</v>
      </c>
      <c r="F16" s="46" t="s">
        <v>357</v>
      </c>
      <c r="G16" s="45" t="s">
        <v>358</v>
      </c>
      <c r="H16" s="58">
        <v>268800</v>
      </c>
    </row>
    <row r="17" spans="1:8" ht="20.25" customHeight="1" x14ac:dyDescent="0.2">
      <c r="A17" s="86" t="s">
        <v>308</v>
      </c>
      <c r="B17" s="46" t="s">
        <v>103</v>
      </c>
      <c r="C17" s="45" t="s">
        <v>309</v>
      </c>
      <c r="D17" s="47">
        <v>25000</v>
      </c>
      <c r="E17" s="94" t="s">
        <v>8</v>
      </c>
      <c r="F17" s="46"/>
      <c r="G17" s="45"/>
      <c r="H17" s="58"/>
    </row>
    <row r="18" spans="1:8" ht="20.25" customHeight="1" x14ac:dyDescent="0.2">
      <c r="A18" s="60" t="s">
        <v>308</v>
      </c>
      <c r="B18" s="46"/>
      <c r="C18" s="45" t="s">
        <v>53</v>
      </c>
      <c r="D18" s="47">
        <v>13420</v>
      </c>
      <c r="E18" s="58" t="s">
        <v>8</v>
      </c>
      <c r="F18" s="46"/>
      <c r="G18" s="45"/>
      <c r="H18" s="58"/>
    </row>
    <row r="19" spans="1:8" ht="20.25" customHeight="1" x14ac:dyDescent="0.2">
      <c r="A19" s="60" t="s">
        <v>280</v>
      </c>
      <c r="B19" s="46"/>
      <c r="C19" s="45" t="s">
        <v>310</v>
      </c>
      <c r="D19" s="47">
        <v>3500</v>
      </c>
      <c r="E19" s="58" t="s">
        <v>8</v>
      </c>
      <c r="F19" s="46"/>
      <c r="G19" s="45"/>
      <c r="H19" s="58"/>
    </row>
    <row r="20" spans="1:8" ht="20.25" customHeight="1" x14ac:dyDescent="0.2">
      <c r="A20" s="60" t="s">
        <v>174</v>
      </c>
      <c r="B20" s="46"/>
      <c r="C20" s="45" t="s">
        <v>53</v>
      </c>
      <c r="D20" s="47">
        <v>14560</v>
      </c>
      <c r="E20" s="58" t="s">
        <v>8</v>
      </c>
      <c r="F20" s="46"/>
      <c r="G20" s="45"/>
      <c r="H20" s="58"/>
    </row>
    <row r="21" spans="1:8" ht="20.25" customHeight="1" x14ac:dyDescent="0.2">
      <c r="A21" s="60" t="s">
        <v>311</v>
      </c>
      <c r="B21" s="46" t="s">
        <v>225</v>
      </c>
      <c r="C21" s="45" t="s">
        <v>66</v>
      </c>
      <c r="D21" s="47">
        <v>35000</v>
      </c>
      <c r="E21" s="94" t="s">
        <v>11</v>
      </c>
      <c r="F21" s="46"/>
      <c r="G21" s="45"/>
      <c r="H21" s="58"/>
    </row>
    <row r="22" spans="1:8" ht="20.25" customHeight="1" x14ac:dyDescent="0.2">
      <c r="A22" s="60" t="s">
        <v>253</v>
      </c>
      <c r="B22" s="46" t="s">
        <v>43</v>
      </c>
      <c r="C22" s="45" t="s">
        <v>44</v>
      </c>
      <c r="D22" s="47">
        <v>69000</v>
      </c>
      <c r="E22" s="94" t="s">
        <v>8</v>
      </c>
      <c r="F22" s="46"/>
      <c r="G22" s="45"/>
      <c r="H22" s="58"/>
    </row>
    <row r="23" spans="1:8" ht="20.25" customHeight="1" x14ac:dyDescent="0.2">
      <c r="A23" s="86" t="s">
        <v>312</v>
      </c>
      <c r="B23" s="46"/>
      <c r="C23" s="45" t="s">
        <v>53</v>
      </c>
      <c r="D23" s="47">
        <v>14560</v>
      </c>
      <c r="E23" s="58" t="s">
        <v>8</v>
      </c>
      <c r="F23" s="46"/>
      <c r="G23" s="45"/>
      <c r="H23" s="58"/>
    </row>
    <row r="24" spans="1:8" ht="20.25" customHeight="1" x14ac:dyDescent="0.2">
      <c r="A24" s="60" t="s">
        <v>313</v>
      </c>
      <c r="B24" s="46" t="s">
        <v>43</v>
      </c>
      <c r="C24" s="45" t="s">
        <v>44</v>
      </c>
      <c r="D24" s="47">
        <v>69000</v>
      </c>
      <c r="E24" s="94" t="s">
        <v>5</v>
      </c>
      <c r="F24" s="46"/>
    </row>
    <row r="25" spans="1:8" ht="20.25" customHeight="1" x14ac:dyDescent="0.2">
      <c r="A25" s="86" t="s">
        <v>314</v>
      </c>
      <c r="B25" s="46" t="s">
        <v>57</v>
      </c>
      <c r="C25" s="45" t="s">
        <v>66</v>
      </c>
      <c r="D25" s="47">
        <v>37500</v>
      </c>
      <c r="E25" s="58" t="s">
        <v>11</v>
      </c>
      <c r="F25" s="46"/>
      <c r="G25" s="45"/>
      <c r="H25" s="58"/>
    </row>
    <row r="26" spans="1:8" ht="20.25" customHeight="1" x14ac:dyDescent="0.2">
      <c r="A26" s="60" t="s">
        <v>315</v>
      </c>
      <c r="B26" s="46" t="s">
        <v>57</v>
      </c>
      <c r="C26" s="45" t="s">
        <v>58</v>
      </c>
      <c r="D26" s="47">
        <v>6000</v>
      </c>
      <c r="E26" s="58" t="s">
        <v>11</v>
      </c>
      <c r="F26" s="46"/>
      <c r="G26" s="45"/>
      <c r="H26" s="58"/>
    </row>
    <row r="27" spans="1:8" ht="20.25" customHeight="1" x14ac:dyDescent="0.2">
      <c r="A27" s="86" t="s">
        <v>316</v>
      </c>
      <c r="B27" s="46"/>
      <c r="C27" s="45" t="s">
        <v>53</v>
      </c>
      <c r="D27" s="47">
        <v>23781</v>
      </c>
      <c r="E27" s="58" t="s">
        <v>8</v>
      </c>
      <c r="F27" s="46"/>
      <c r="G27" s="45"/>
      <c r="H27" s="58"/>
    </row>
    <row r="28" spans="1:8" ht="20.25" customHeight="1" x14ac:dyDescent="0.2">
      <c r="A28" s="60" t="s">
        <v>317</v>
      </c>
      <c r="B28" s="46"/>
      <c r="C28" s="45" t="s">
        <v>53</v>
      </c>
      <c r="D28" s="47">
        <v>21246</v>
      </c>
      <c r="E28" s="94" t="s">
        <v>8</v>
      </c>
      <c r="F28" s="46"/>
      <c r="G28" s="45"/>
      <c r="H28" s="58"/>
    </row>
    <row r="29" spans="1:8" ht="20.25" customHeight="1" x14ac:dyDescent="0.2">
      <c r="A29" s="60" t="s">
        <v>318</v>
      </c>
      <c r="B29" s="46" t="s">
        <v>80</v>
      </c>
      <c r="C29" s="45" t="s">
        <v>319</v>
      </c>
      <c r="D29" s="47">
        <v>43420</v>
      </c>
      <c r="E29" s="58" t="s">
        <v>8</v>
      </c>
      <c r="F29" s="46"/>
      <c r="G29" s="45"/>
      <c r="H29" s="58"/>
    </row>
    <row r="30" spans="1:8" ht="20.25" customHeight="1" x14ac:dyDescent="0.2">
      <c r="A30" s="60" t="s">
        <v>320</v>
      </c>
      <c r="B30" s="46" t="s">
        <v>80</v>
      </c>
      <c r="C30" s="45" t="s">
        <v>319</v>
      </c>
      <c r="D30" s="47">
        <v>43420</v>
      </c>
      <c r="E30" s="58" t="s">
        <v>8</v>
      </c>
      <c r="F30" s="46"/>
      <c r="G30" s="45"/>
      <c r="H30" s="58"/>
    </row>
    <row r="31" spans="1:8" ht="20.25" customHeight="1" x14ac:dyDescent="0.2">
      <c r="A31" s="60" t="s">
        <v>321</v>
      </c>
      <c r="B31" s="46" t="s">
        <v>57</v>
      </c>
      <c r="C31" s="45" t="s">
        <v>66</v>
      </c>
      <c r="D31" s="47">
        <v>37500</v>
      </c>
      <c r="E31" s="58" t="s">
        <v>11</v>
      </c>
      <c r="F31" s="46"/>
      <c r="G31" s="45"/>
      <c r="H31" s="58"/>
    </row>
    <row r="32" spans="1:8" ht="20.25" customHeight="1" x14ac:dyDescent="0.2">
      <c r="A32" s="60" t="s">
        <v>322</v>
      </c>
      <c r="B32" s="46" t="s">
        <v>43</v>
      </c>
      <c r="C32" s="45" t="s">
        <v>44</v>
      </c>
      <c r="D32" s="47">
        <v>69000</v>
      </c>
      <c r="E32" s="94" t="s">
        <v>8</v>
      </c>
      <c r="F32" s="46"/>
      <c r="G32" s="45"/>
      <c r="H32" s="58"/>
    </row>
    <row r="33" spans="1:8" ht="20.25" customHeight="1" x14ac:dyDescent="0.2">
      <c r="A33" s="86" t="s">
        <v>323</v>
      </c>
      <c r="B33" s="46" t="s">
        <v>57</v>
      </c>
      <c r="C33" s="45" t="s">
        <v>66</v>
      </c>
      <c r="D33" s="47">
        <v>37500</v>
      </c>
      <c r="E33" s="58" t="s">
        <v>11</v>
      </c>
      <c r="F33" s="46"/>
      <c r="G33" s="45"/>
      <c r="H33" s="58"/>
    </row>
    <row r="34" spans="1:8" ht="20.25" customHeight="1" x14ac:dyDescent="0.2">
      <c r="A34" s="60" t="s">
        <v>324</v>
      </c>
      <c r="B34" s="46" t="s">
        <v>57</v>
      </c>
      <c r="C34" s="45" t="s">
        <v>58</v>
      </c>
      <c r="D34" s="47">
        <v>6000</v>
      </c>
      <c r="E34" s="94" t="s">
        <v>11</v>
      </c>
      <c r="F34" s="46"/>
      <c r="G34" s="45"/>
      <c r="H34" s="58"/>
    </row>
    <row r="35" spans="1:8" ht="20.25" customHeight="1" x14ac:dyDescent="0.2">
      <c r="A35" s="86" t="s">
        <v>325</v>
      </c>
      <c r="B35" s="46" t="s">
        <v>225</v>
      </c>
      <c r="C35" s="45" t="s">
        <v>66</v>
      </c>
      <c r="D35" s="47">
        <v>35000</v>
      </c>
      <c r="E35" s="94" t="s">
        <v>11</v>
      </c>
      <c r="F35" s="46"/>
      <c r="G35" s="45"/>
      <c r="H35" s="58"/>
    </row>
    <row r="36" spans="1:8" ht="20.25" customHeight="1" x14ac:dyDescent="0.2">
      <c r="A36" s="60" t="s">
        <v>326</v>
      </c>
      <c r="B36" s="46" t="s">
        <v>43</v>
      </c>
      <c r="C36" s="45" t="s">
        <v>44</v>
      </c>
      <c r="D36" s="47">
        <v>69000</v>
      </c>
      <c r="E36" s="58" t="s">
        <v>8</v>
      </c>
      <c r="F36" s="46"/>
      <c r="G36" s="45"/>
      <c r="H36" s="58"/>
    </row>
    <row r="37" spans="1:8" ht="20.25" customHeight="1" x14ac:dyDescent="0.2">
      <c r="A37" s="86" t="s">
        <v>327</v>
      </c>
      <c r="B37" s="46"/>
      <c r="C37" s="45" t="s">
        <v>328</v>
      </c>
      <c r="D37" s="47">
        <v>12375</v>
      </c>
      <c r="E37" s="58" t="s">
        <v>5</v>
      </c>
      <c r="F37" s="46"/>
      <c r="G37" s="45"/>
      <c r="H37" s="58"/>
    </row>
    <row r="38" spans="1:8" ht="20.25" customHeight="1" x14ac:dyDescent="0.2">
      <c r="A38" s="60" t="s">
        <v>329</v>
      </c>
      <c r="B38" s="46" t="s">
        <v>80</v>
      </c>
      <c r="C38" s="45" t="s">
        <v>58</v>
      </c>
      <c r="D38" s="47">
        <v>6000</v>
      </c>
      <c r="E38" s="58" t="s">
        <v>8</v>
      </c>
      <c r="F38" s="46"/>
      <c r="G38" s="45"/>
      <c r="H38" s="58"/>
    </row>
    <row r="39" spans="1:8" ht="20.25" customHeight="1" x14ac:dyDescent="0.2">
      <c r="A39" s="60" t="s">
        <v>330</v>
      </c>
      <c r="B39" s="46" t="s">
        <v>43</v>
      </c>
      <c r="C39" s="45" t="s">
        <v>44</v>
      </c>
      <c r="D39" s="47">
        <v>69000</v>
      </c>
      <c r="E39" s="58" t="s">
        <v>8</v>
      </c>
      <c r="F39" s="46"/>
      <c r="G39" s="45"/>
      <c r="H39" s="58"/>
    </row>
    <row r="40" spans="1:8" ht="20.25" customHeight="1" x14ac:dyDescent="0.2">
      <c r="A40" s="86" t="s">
        <v>333</v>
      </c>
      <c r="B40" s="46" t="s">
        <v>115</v>
      </c>
      <c r="C40" s="45" t="s">
        <v>334</v>
      </c>
      <c r="D40" s="47">
        <v>56000</v>
      </c>
      <c r="E40" s="58" t="s">
        <v>5</v>
      </c>
      <c r="F40" s="46"/>
      <c r="G40" s="45"/>
      <c r="H40" s="58"/>
    </row>
    <row r="41" spans="1:8" ht="20.25" customHeight="1" x14ac:dyDescent="0.2">
      <c r="A41" s="86" t="s">
        <v>335</v>
      </c>
      <c r="B41" s="46" t="s">
        <v>115</v>
      </c>
      <c r="C41" s="45" t="s">
        <v>336</v>
      </c>
      <c r="D41" s="47">
        <v>54000</v>
      </c>
      <c r="E41" s="58" t="s">
        <v>8</v>
      </c>
      <c r="F41" s="46"/>
      <c r="G41" s="45"/>
      <c r="H41" s="58"/>
    </row>
    <row r="42" spans="1:8" ht="20.25" customHeight="1" x14ac:dyDescent="0.2">
      <c r="A42" s="60" t="s">
        <v>337</v>
      </c>
      <c r="B42" s="46" t="s">
        <v>57</v>
      </c>
      <c r="C42" s="45" t="s">
        <v>58</v>
      </c>
      <c r="D42" s="47">
        <v>6000</v>
      </c>
      <c r="E42" s="58" t="s">
        <v>11</v>
      </c>
      <c r="F42" s="46"/>
      <c r="G42" s="45"/>
      <c r="H42" s="58"/>
    </row>
    <row r="43" spans="1:8" ht="20.25" customHeight="1" x14ac:dyDescent="0.2">
      <c r="A43" s="60" t="s">
        <v>338</v>
      </c>
      <c r="B43" s="46" t="s">
        <v>115</v>
      </c>
      <c r="C43" s="45" t="s">
        <v>339</v>
      </c>
      <c r="D43" s="47">
        <v>56000</v>
      </c>
      <c r="E43" s="58" t="s">
        <v>8</v>
      </c>
      <c r="F43" s="46"/>
      <c r="G43" s="45"/>
      <c r="H43" s="58"/>
    </row>
    <row r="44" spans="1:8" ht="20.25" customHeight="1" x14ac:dyDescent="0.2">
      <c r="A44" s="86" t="s">
        <v>340</v>
      </c>
      <c r="B44" s="46" t="s">
        <v>115</v>
      </c>
      <c r="C44" s="45" t="s">
        <v>336</v>
      </c>
      <c r="D44" s="47">
        <v>54000</v>
      </c>
      <c r="E44" s="58" t="s">
        <v>8</v>
      </c>
      <c r="F44" s="46"/>
      <c r="G44" s="45"/>
      <c r="H44" s="58"/>
    </row>
    <row r="45" spans="1:8" ht="20.25" customHeight="1" x14ac:dyDescent="0.2">
      <c r="A45" s="60" t="s">
        <v>341</v>
      </c>
      <c r="B45" s="46" t="s">
        <v>115</v>
      </c>
      <c r="C45" s="45" t="s">
        <v>342</v>
      </c>
      <c r="D45" s="47">
        <v>54000</v>
      </c>
      <c r="E45" s="58" t="s">
        <v>8</v>
      </c>
      <c r="F45" s="46"/>
      <c r="G45" s="45"/>
      <c r="H45" s="58"/>
    </row>
    <row r="46" spans="1:8" ht="20.25" customHeight="1" x14ac:dyDescent="0.2">
      <c r="A46" s="60" t="s">
        <v>343</v>
      </c>
      <c r="B46" s="46" t="s">
        <v>115</v>
      </c>
      <c r="C46" s="45" t="s">
        <v>344</v>
      </c>
      <c r="D46" s="47">
        <v>95000</v>
      </c>
      <c r="E46" s="94" t="s">
        <v>8</v>
      </c>
      <c r="F46" s="46"/>
      <c r="G46" s="45"/>
      <c r="H46" s="58"/>
    </row>
    <row r="47" spans="1:8" ht="20.25" customHeight="1" x14ac:dyDescent="0.2">
      <c r="A47" s="86" t="s">
        <v>345</v>
      </c>
      <c r="B47" s="46" t="s">
        <v>127</v>
      </c>
      <c r="C47" s="45" t="s">
        <v>47</v>
      </c>
      <c r="D47" s="47">
        <v>58000</v>
      </c>
      <c r="E47" s="94" t="s">
        <v>8</v>
      </c>
      <c r="F47" s="46"/>
      <c r="G47" s="45"/>
      <c r="H47" s="58"/>
    </row>
    <row r="48" spans="1:8" ht="20.25" customHeight="1" x14ac:dyDescent="0.2">
      <c r="A48" s="60" t="s">
        <v>346</v>
      </c>
      <c r="B48" s="46" t="s">
        <v>103</v>
      </c>
      <c r="C48" s="45" t="s">
        <v>66</v>
      </c>
      <c r="D48" s="47">
        <v>43000</v>
      </c>
      <c r="E48" s="58" t="s">
        <v>11</v>
      </c>
      <c r="F48" s="46"/>
      <c r="G48" s="45"/>
      <c r="H48" s="58"/>
    </row>
    <row r="49" spans="1:8" ht="20.25" customHeight="1" x14ac:dyDescent="0.2">
      <c r="A49" s="60" t="s">
        <v>347</v>
      </c>
      <c r="B49" s="46" t="s">
        <v>57</v>
      </c>
      <c r="C49" s="45" t="s">
        <v>58</v>
      </c>
      <c r="D49" s="47">
        <v>6000</v>
      </c>
      <c r="E49" s="94" t="s">
        <v>5</v>
      </c>
      <c r="F49" s="46"/>
      <c r="G49" s="45"/>
      <c r="H49" s="58"/>
    </row>
    <row r="50" spans="1:8" ht="20.25" customHeight="1" x14ac:dyDescent="0.2">
      <c r="A50" s="60" t="s">
        <v>347</v>
      </c>
      <c r="B50" s="46" t="s">
        <v>115</v>
      </c>
      <c r="C50" s="45" t="s">
        <v>49</v>
      </c>
      <c r="D50" s="47">
        <v>43000</v>
      </c>
      <c r="E50" s="94" t="s">
        <v>8</v>
      </c>
      <c r="F50" s="46"/>
      <c r="G50" s="45"/>
      <c r="H50" s="58"/>
    </row>
    <row r="51" spans="1:8" ht="20.25" customHeight="1" x14ac:dyDescent="0.2">
      <c r="A51" s="86" t="s">
        <v>347</v>
      </c>
      <c r="B51" s="46" t="s">
        <v>115</v>
      </c>
      <c r="C51" s="45" t="s">
        <v>348</v>
      </c>
      <c r="D51" s="47">
        <v>13000</v>
      </c>
      <c r="E51" s="58" t="s">
        <v>5</v>
      </c>
      <c r="F51" s="46"/>
      <c r="G51" s="45"/>
      <c r="H51" s="58"/>
    </row>
    <row r="52" spans="1:8" ht="20.25" customHeight="1" x14ac:dyDescent="0.2">
      <c r="A52" s="60" t="s">
        <v>287</v>
      </c>
      <c r="B52" s="46" t="s">
        <v>127</v>
      </c>
      <c r="C52" s="45" t="s">
        <v>349</v>
      </c>
      <c r="D52" s="47">
        <v>65000</v>
      </c>
      <c r="E52" s="58" t="s">
        <v>8</v>
      </c>
      <c r="F52" s="46"/>
      <c r="G52" s="45"/>
      <c r="H52" s="58"/>
    </row>
    <row r="53" spans="1:8" ht="20.25" customHeight="1" x14ac:dyDescent="0.2">
      <c r="A53" s="60" t="s">
        <v>350</v>
      </c>
      <c r="B53" s="46" t="s">
        <v>115</v>
      </c>
      <c r="C53" s="45" t="s">
        <v>77</v>
      </c>
      <c r="D53" s="47">
        <v>12500</v>
      </c>
      <c r="E53" s="58" t="s">
        <v>5</v>
      </c>
      <c r="F53" s="46" t="s">
        <v>351</v>
      </c>
      <c r="G53" s="45"/>
      <c r="H53" s="58"/>
    </row>
    <row r="54" spans="1:8" ht="20.25" customHeight="1" x14ac:dyDescent="0.2">
      <c r="A54" s="60" t="s">
        <v>352</v>
      </c>
      <c r="B54" s="46" t="s">
        <v>115</v>
      </c>
      <c r="C54" s="45" t="s">
        <v>47</v>
      </c>
      <c r="D54" s="47">
        <v>41000</v>
      </c>
      <c r="E54" s="58" t="s">
        <v>5</v>
      </c>
      <c r="F54" s="46"/>
      <c r="G54" s="45"/>
      <c r="H54" s="58"/>
    </row>
    <row r="55" spans="1:8" ht="20.25" customHeight="1" x14ac:dyDescent="0.2">
      <c r="A55" s="60" t="s">
        <v>353</v>
      </c>
      <c r="B55" s="46" t="s">
        <v>80</v>
      </c>
      <c r="C55" s="45" t="s">
        <v>58</v>
      </c>
      <c r="D55" s="47">
        <v>6000</v>
      </c>
      <c r="E55" s="58" t="s">
        <v>11</v>
      </c>
      <c r="F55" s="46"/>
      <c r="G55" s="45"/>
      <c r="H55" s="58"/>
    </row>
    <row r="56" spans="1:8" ht="20.25" customHeight="1" x14ac:dyDescent="0.2">
      <c r="A56" s="60" t="s">
        <v>354</v>
      </c>
      <c r="B56" s="46" t="s">
        <v>57</v>
      </c>
      <c r="C56" s="45" t="s">
        <v>58</v>
      </c>
      <c r="D56" s="47">
        <v>6000</v>
      </c>
      <c r="E56" s="58" t="s">
        <v>11</v>
      </c>
      <c r="F56" s="46"/>
      <c r="G56" s="45"/>
      <c r="H56" s="58"/>
    </row>
    <row r="57" spans="1:8" ht="20.25" customHeight="1" x14ac:dyDescent="0.2">
      <c r="A57" s="86" t="s">
        <v>355</v>
      </c>
      <c r="B57" s="46" t="s">
        <v>115</v>
      </c>
      <c r="C57" s="45" t="s">
        <v>334</v>
      </c>
      <c r="D57" s="47">
        <v>56000</v>
      </c>
      <c r="E57" s="58" t="s">
        <v>8</v>
      </c>
      <c r="F57" s="46"/>
      <c r="G57" s="45"/>
      <c r="H57" s="58"/>
    </row>
    <row r="58" spans="1:8" ht="20.25" customHeight="1" x14ac:dyDescent="0.2">
      <c r="A58" s="60" t="s">
        <v>356</v>
      </c>
      <c r="B58" s="46" t="s">
        <v>127</v>
      </c>
      <c r="C58" s="45" t="s">
        <v>47</v>
      </c>
      <c r="D58" s="47">
        <v>58000</v>
      </c>
      <c r="E58" s="58" t="s">
        <v>8</v>
      </c>
      <c r="F58" s="46"/>
      <c r="G58" s="45"/>
      <c r="H58" s="58"/>
    </row>
    <row r="59" spans="1:8" ht="20.25" customHeight="1" x14ac:dyDescent="0.2">
      <c r="A59" s="60" t="s">
        <v>227</v>
      </c>
      <c r="B59" s="46"/>
      <c r="C59" s="45"/>
      <c r="D59" s="47">
        <v>15300</v>
      </c>
      <c r="E59" s="58" t="s">
        <v>8</v>
      </c>
      <c r="F59" s="46"/>
      <c r="G59" s="45"/>
      <c r="H59" s="58"/>
    </row>
    <row r="60" spans="1:8" ht="20.25" customHeight="1" x14ac:dyDescent="0.2">
      <c r="A60" s="60" t="s">
        <v>359</v>
      </c>
      <c r="B60" s="46" t="s">
        <v>80</v>
      </c>
      <c r="C60" s="45" t="s">
        <v>66</v>
      </c>
      <c r="D60" s="47">
        <v>52000</v>
      </c>
      <c r="E60" s="58" t="s">
        <v>11</v>
      </c>
      <c r="F60" s="46"/>
      <c r="G60" s="45"/>
      <c r="H60" s="58"/>
    </row>
    <row r="61" spans="1:8" ht="20.25" customHeight="1" x14ac:dyDescent="0.2">
      <c r="A61" s="60" t="s">
        <v>360</v>
      </c>
      <c r="B61" s="46" t="s">
        <v>57</v>
      </c>
      <c r="C61" s="45" t="s">
        <v>58</v>
      </c>
      <c r="D61" s="47">
        <v>6000</v>
      </c>
      <c r="E61" s="58" t="s">
        <v>11</v>
      </c>
      <c r="F61" s="46"/>
      <c r="G61" s="45"/>
      <c r="H61" s="58"/>
    </row>
    <row r="62" spans="1:8" ht="20.25" customHeight="1" x14ac:dyDescent="0.2">
      <c r="F62" s="46"/>
      <c r="G62" s="45"/>
      <c r="H62" s="58"/>
    </row>
    <row r="63" spans="1:8" ht="20.25" customHeight="1" x14ac:dyDescent="0.2">
      <c r="A63" s="60"/>
      <c r="B63" s="87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/>
    <row r="71" spans="1:8" ht="20.25" customHeight="1" x14ac:dyDescent="0.2"/>
    <row r="72" spans="1:8" ht="20.25" customHeight="1" x14ac:dyDescent="0.2"/>
    <row r="73" spans="1:8" ht="20.25" customHeight="1" x14ac:dyDescent="0.2"/>
    <row r="74" spans="1:8" ht="20.25" customHeight="1" x14ac:dyDescent="0.2"/>
    <row r="75" spans="1:8" ht="20.25" customHeight="1" x14ac:dyDescent="0.2"/>
    <row r="76" spans="1:8" ht="20.25" customHeight="1" x14ac:dyDescent="0.2"/>
    <row r="77" spans="1:8" ht="20.25" customHeight="1" x14ac:dyDescent="0.2"/>
    <row r="78" spans="1:8" ht="20.25" customHeight="1" x14ac:dyDescent="0.2"/>
    <row r="79" spans="1:8" ht="20.25" customHeight="1" x14ac:dyDescent="0.2"/>
    <row r="80" spans="1:8" ht="20.25" customHeight="1" x14ac:dyDescent="0.2"/>
    <row r="81" ht="20.25" customHeight="1" x14ac:dyDescent="0.2"/>
    <row r="82" ht="20.25" customHeight="1" x14ac:dyDescent="0.2"/>
    <row r="83" ht="20.25" customHeight="1" x14ac:dyDescent="0.2"/>
    <row r="84" ht="20.25" customHeight="1" x14ac:dyDescent="0.2"/>
    <row r="85" ht="20.25" customHeight="1" x14ac:dyDescent="0.2"/>
    <row r="86" ht="20.25" customHeight="1" x14ac:dyDescent="0.2"/>
    <row r="87" ht="20.25" customHeight="1" x14ac:dyDescent="0.2"/>
    <row r="88" ht="20.25" customHeight="1" x14ac:dyDescent="0.2"/>
    <row r="89" ht="20.25" customHeight="1" x14ac:dyDescent="0.2"/>
    <row r="90" ht="20.25" customHeight="1" x14ac:dyDescent="0.2"/>
    <row r="91" ht="20.25" customHeight="1" x14ac:dyDescent="0.2"/>
    <row r="92" ht="20.25" customHeight="1" x14ac:dyDescent="0.2"/>
    <row r="93" ht="20.25" customHeight="1" x14ac:dyDescent="0.2"/>
    <row r="94" ht="20.25" customHeight="1" x14ac:dyDescent="0.2"/>
    <row r="95" ht="20.25" customHeight="1" x14ac:dyDescent="0.2"/>
    <row r="96" ht="20.25" customHeight="1" x14ac:dyDescent="0.2"/>
    <row r="97" ht="20.25" customHeight="1" x14ac:dyDescent="0.2"/>
    <row r="98" ht="20.25" customHeight="1" x14ac:dyDescent="0.2"/>
    <row r="99" ht="20.25" customHeight="1" x14ac:dyDescent="0.2"/>
    <row r="100" ht="20.25" customHeight="1" x14ac:dyDescent="0.2"/>
    <row r="101" ht="20.25" customHeight="1" x14ac:dyDescent="0.2"/>
    <row r="102" ht="20.25" customHeight="1" x14ac:dyDescent="0.2"/>
    <row r="103" ht="20.25" customHeight="1" x14ac:dyDescent="0.2"/>
    <row r="104" ht="20.25" customHeight="1" x14ac:dyDescent="0.2"/>
    <row r="105" ht="20.25" customHeight="1" x14ac:dyDescent="0.2"/>
    <row r="106" ht="20.25" customHeight="1" x14ac:dyDescent="0.2"/>
    <row r="107" ht="20.25" customHeight="1" x14ac:dyDescent="0.2"/>
    <row r="108" ht="20.25" customHeight="1" x14ac:dyDescent="0.2"/>
    <row r="109" ht="20.25" customHeight="1" x14ac:dyDescent="0.2"/>
    <row r="110" ht="20.25" customHeight="1" x14ac:dyDescent="0.2"/>
    <row r="111" ht="20.25" customHeight="1" x14ac:dyDescent="0.2"/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53">
    <sortCondition ref="B15:B53"/>
    <sortCondition ref="A15:A53"/>
  </sortState>
  <mergeCells count="2">
    <mergeCell ref="A13:D13"/>
    <mergeCell ref="F13:H13"/>
  </mergeCells>
  <dataValidations count="1">
    <dataValidation type="list" allowBlank="1" showInputMessage="1" showErrorMessage="1" sqref="E15" xr:uid="{00000000-0002-0000-0B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MK108"/>
  <sheetViews>
    <sheetView zoomScale="70" zoomScaleNormal="70" workbookViewId="0">
      <pane ySplit="14" topLeftCell="A42" activePane="bottomLeft" state="frozen"/>
      <selection activeCell="A15" sqref="A15:E54"/>
      <selection pane="bottomLeft" activeCell="G63" sqref="G63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'1211'!C1+1</f>
        <v>45272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SUMIF(E$15:E108,E2,D$15:D108)</f>
        <v>561000</v>
      </c>
      <c r="E2" s="17" t="s">
        <v>5</v>
      </c>
      <c r="F2" s="14" t="s">
        <v>20</v>
      </c>
      <c r="G2" s="15" t="s">
        <v>5</v>
      </c>
      <c r="H2" s="17">
        <f>SUM(H15:H108)-(H3+H4+H5)</f>
        <v>2000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SUMIF(E$15:E108,E3,D$15:D108)</f>
        <v>0</v>
      </c>
      <c r="E3" s="21" t="s">
        <v>6</v>
      </c>
      <c r="F3" s="20"/>
      <c r="G3" s="13" t="s">
        <v>6</v>
      </c>
      <c r="H3" s="21">
        <f>SUMIF(G15:G108,G3,H15:H108)</f>
        <v>0</v>
      </c>
      <c r="I3" s="13"/>
      <c r="J3" s="22" t="s">
        <v>22</v>
      </c>
      <c r="K3" s="62">
        <f>'1211'!K8</f>
        <v>360274</v>
      </c>
    </row>
    <row r="4" spans="1:11" ht="15.75" x14ac:dyDescent="0.25">
      <c r="A4" s="20"/>
      <c r="B4" s="13"/>
      <c r="C4" s="13"/>
      <c r="D4" s="12">
        <f>SUMIF(E$15:E108,E4,D$15:D108)</f>
        <v>0</v>
      </c>
      <c r="E4" s="21" t="s">
        <v>7</v>
      </c>
      <c r="F4" s="20"/>
      <c r="G4" s="13" t="s">
        <v>7</v>
      </c>
      <c r="H4" s="21">
        <f>SUMIF(G15:G108,G4,H15:H108)</f>
        <v>500000</v>
      </c>
      <c r="I4" s="13"/>
      <c r="J4" s="10" t="s">
        <v>23</v>
      </c>
      <c r="K4" s="30">
        <f>'1211'!K9</f>
        <v>4992000</v>
      </c>
    </row>
    <row r="5" spans="1:11" x14ac:dyDescent="0.2">
      <c r="A5" s="25"/>
      <c r="B5" s="13"/>
      <c r="C5" s="13"/>
      <c r="D5" s="12">
        <f>SUMIF(E$15:E108,E5,D$15:D108)</f>
        <v>1072964</v>
      </c>
      <c r="E5" s="21" t="s">
        <v>8</v>
      </c>
      <c r="F5" s="25"/>
      <c r="G5" s="13" t="s">
        <v>24</v>
      </c>
      <c r="H5" s="21">
        <f>SUMIF(G15:G108,G5,H15:H108)</f>
        <v>0</v>
      </c>
      <c r="I5" s="13"/>
      <c r="J5" s="13" t="s">
        <v>25</v>
      </c>
      <c r="K5" s="12">
        <f>'1211'!K10</f>
        <v>0</v>
      </c>
    </row>
    <row r="6" spans="1:11" x14ac:dyDescent="0.2">
      <c r="A6" s="25"/>
      <c r="B6" s="13"/>
      <c r="C6" s="13"/>
      <c r="D6" s="12">
        <f>SUMIF(E$15:E108,E6,D$15:D108)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SUMIF(E$15:E108,E7,D$15:D108)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SUMIF(E$15:E108,E8,D$15:D108)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419274</v>
      </c>
    </row>
    <row r="9" spans="1:11" ht="15.75" x14ac:dyDescent="0.25">
      <c r="A9" s="25"/>
      <c r="B9" s="13"/>
      <c r="C9" s="13"/>
      <c r="D9" s="12">
        <f>SUMIF(E$15:E108,E9,D$15:D108)</f>
        <v>188600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5492000</v>
      </c>
    </row>
    <row r="10" spans="1:11" x14ac:dyDescent="0.2">
      <c r="A10" s="25"/>
      <c r="B10" s="13"/>
      <c r="C10" s="13"/>
      <c r="D10" s="12">
        <f>SUMIF(E$15:E108,E10,D$15:D108)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1822564</v>
      </c>
      <c r="E11" s="34"/>
      <c r="F11" s="31"/>
      <c r="G11" s="32" t="s">
        <v>30</v>
      </c>
      <c r="H11" s="34">
        <f>SUM(H2:H9)</f>
        <v>502000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SUM(D15:D108)</f>
        <v>1822564</v>
      </c>
      <c r="E12" s="12"/>
      <c r="F12" s="13"/>
      <c r="G12" s="35" t="s">
        <v>31</v>
      </c>
      <c r="H12" s="36">
        <f>SUM(H15:H108)</f>
        <v>502000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ht="15.75" thickBot="1" x14ac:dyDescent="0.25">
      <c r="A14" s="38" t="s">
        <v>32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60" t="s">
        <v>361</v>
      </c>
      <c r="B15" s="46" t="s">
        <v>75</v>
      </c>
      <c r="C15" s="45" t="s">
        <v>155</v>
      </c>
      <c r="D15" s="47">
        <v>6000</v>
      </c>
      <c r="E15" s="58" t="s">
        <v>8</v>
      </c>
      <c r="F15" s="46" t="s">
        <v>145</v>
      </c>
      <c r="G15" s="45" t="s">
        <v>396</v>
      </c>
      <c r="H15" s="58">
        <v>2000</v>
      </c>
      <c r="I15" s="9"/>
    </row>
    <row r="16" spans="1:11" ht="20.25" customHeight="1" x14ac:dyDescent="0.2">
      <c r="A16" s="86" t="s">
        <v>362</v>
      </c>
      <c r="B16" s="46" t="s">
        <v>57</v>
      </c>
      <c r="C16" s="45" t="s">
        <v>47</v>
      </c>
      <c r="D16" s="47">
        <v>35500</v>
      </c>
      <c r="E16" s="58" t="s">
        <v>5</v>
      </c>
      <c r="F16" s="46"/>
      <c r="G16" s="45" t="s">
        <v>7</v>
      </c>
      <c r="H16" s="58">
        <v>500000</v>
      </c>
    </row>
    <row r="17" spans="1:8" ht="20.25" customHeight="1" x14ac:dyDescent="0.2">
      <c r="A17" s="60" t="s">
        <v>363</v>
      </c>
      <c r="B17" s="46" t="s">
        <v>57</v>
      </c>
      <c r="C17" s="45" t="s">
        <v>47</v>
      </c>
      <c r="D17" s="47">
        <v>35500</v>
      </c>
      <c r="E17" s="58" t="s">
        <v>8</v>
      </c>
      <c r="F17" s="46"/>
      <c r="G17" s="45"/>
      <c r="H17" s="58"/>
    </row>
    <row r="18" spans="1:8" ht="20.25" customHeight="1" x14ac:dyDescent="0.2">
      <c r="A18" s="60" t="s">
        <v>364</v>
      </c>
      <c r="B18" s="87" t="s">
        <v>57</v>
      </c>
      <c r="C18" s="45" t="s">
        <v>49</v>
      </c>
      <c r="D18" s="47">
        <v>37500</v>
      </c>
      <c r="E18" s="58" t="s">
        <v>8</v>
      </c>
      <c r="F18" s="46"/>
      <c r="G18" s="45"/>
      <c r="H18" s="58"/>
    </row>
    <row r="19" spans="1:8" ht="20.25" customHeight="1" x14ac:dyDescent="0.2">
      <c r="A19" s="60" t="s">
        <v>365</v>
      </c>
      <c r="B19" s="46" t="s">
        <v>57</v>
      </c>
      <c r="C19" s="45" t="s">
        <v>47</v>
      </c>
      <c r="D19" s="47">
        <v>35500</v>
      </c>
      <c r="E19" s="58" t="s">
        <v>8</v>
      </c>
      <c r="F19" s="46"/>
      <c r="G19" s="45"/>
      <c r="H19" s="58"/>
    </row>
    <row r="20" spans="1:8" ht="20.25" customHeight="1" x14ac:dyDescent="0.2">
      <c r="A20" s="60" t="s">
        <v>366</v>
      </c>
      <c r="B20" s="46" t="s">
        <v>57</v>
      </c>
      <c r="C20" s="45" t="s">
        <v>155</v>
      </c>
      <c r="D20" s="47">
        <v>6000</v>
      </c>
      <c r="E20" s="58" t="s">
        <v>5</v>
      </c>
      <c r="F20" s="46"/>
      <c r="G20" s="45"/>
      <c r="H20" s="58"/>
    </row>
    <row r="21" spans="1:8" ht="20.25" customHeight="1" x14ac:dyDescent="0.2">
      <c r="A21" s="60" t="s">
        <v>367</v>
      </c>
      <c r="B21" s="46" t="s">
        <v>154</v>
      </c>
      <c r="C21" s="45" t="s">
        <v>155</v>
      </c>
      <c r="D21" s="47">
        <v>6000</v>
      </c>
      <c r="E21" s="58" t="s">
        <v>8</v>
      </c>
      <c r="F21" s="46"/>
      <c r="G21" s="45"/>
      <c r="H21" s="58"/>
    </row>
    <row r="22" spans="1:8" ht="20.25" customHeight="1" x14ac:dyDescent="0.2">
      <c r="A22" s="60" t="s">
        <v>368</v>
      </c>
      <c r="B22" s="46" t="s">
        <v>103</v>
      </c>
      <c r="C22" s="45" t="s">
        <v>49</v>
      </c>
      <c r="D22" s="47">
        <v>43000</v>
      </c>
      <c r="E22" s="58" t="s">
        <v>5</v>
      </c>
      <c r="F22" s="46"/>
      <c r="G22" s="45"/>
      <c r="H22" s="58"/>
    </row>
    <row r="23" spans="1:8" ht="20.25" customHeight="1" x14ac:dyDescent="0.2">
      <c r="A23" s="86" t="s">
        <v>369</v>
      </c>
      <c r="B23" s="46" t="s">
        <v>173</v>
      </c>
      <c r="C23" s="45" t="s">
        <v>49</v>
      </c>
      <c r="D23" s="47">
        <v>43000</v>
      </c>
      <c r="E23" s="58" t="s">
        <v>8</v>
      </c>
      <c r="F23" s="46"/>
      <c r="G23" s="45"/>
      <c r="H23" s="58"/>
    </row>
    <row r="24" spans="1:8" ht="20.25" customHeight="1" x14ac:dyDescent="0.2">
      <c r="A24" s="86" t="s">
        <v>370</v>
      </c>
      <c r="B24" s="46" t="s">
        <v>173</v>
      </c>
      <c r="C24" s="45" t="s">
        <v>47</v>
      </c>
      <c r="D24" s="47">
        <v>41000</v>
      </c>
      <c r="E24" s="58" t="s">
        <v>8</v>
      </c>
      <c r="F24" s="46"/>
      <c r="G24" s="45"/>
      <c r="H24" s="58"/>
    </row>
    <row r="25" spans="1:8" ht="20.25" customHeight="1" x14ac:dyDescent="0.2">
      <c r="A25" s="86" t="s">
        <v>204</v>
      </c>
      <c r="B25" s="46" t="s">
        <v>148</v>
      </c>
      <c r="C25" s="45" t="s">
        <v>149</v>
      </c>
      <c r="D25" s="47">
        <v>69000</v>
      </c>
      <c r="E25" s="58" t="s">
        <v>5</v>
      </c>
      <c r="F25" s="46"/>
      <c r="G25" s="45"/>
      <c r="H25" s="58"/>
    </row>
    <row r="26" spans="1:8" ht="20.25" customHeight="1" x14ac:dyDescent="0.2">
      <c r="A26" s="86" t="s">
        <v>371</v>
      </c>
      <c r="B26" s="46" t="s">
        <v>173</v>
      </c>
      <c r="C26" s="45" t="s">
        <v>49</v>
      </c>
      <c r="D26" s="47">
        <v>43000</v>
      </c>
      <c r="E26" s="58" t="s">
        <v>8</v>
      </c>
      <c r="F26" s="46"/>
      <c r="G26" s="45"/>
      <c r="H26" s="58"/>
    </row>
    <row r="27" spans="1:8" ht="20.25" customHeight="1" x14ac:dyDescent="0.2">
      <c r="A27" s="86" t="s">
        <v>372</v>
      </c>
      <c r="B27" s="46" t="s">
        <v>373</v>
      </c>
      <c r="C27" s="45" t="s">
        <v>155</v>
      </c>
      <c r="D27" s="47">
        <v>6000</v>
      </c>
      <c r="E27" s="58" t="s">
        <v>11</v>
      </c>
      <c r="F27" s="46"/>
      <c r="G27" s="45"/>
      <c r="H27" s="58"/>
    </row>
    <row r="28" spans="1:8" ht="20.25" customHeight="1" x14ac:dyDescent="0.2">
      <c r="A28" s="60" t="s">
        <v>374</v>
      </c>
      <c r="B28" s="46" t="s">
        <v>375</v>
      </c>
      <c r="C28" s="45" t="s">
        <v>376</v>
      </c>
      <c r="D28" s="47">
        <v>43000</v>
      </c>
      <c r="E28" s="58" t="s">
        <v>11</v>
      </c>
      <c r="F28" s="46"/>
      <c r="G28" s="45"/>
      <c r="H28" s="58"/>
    </row>
    <row r="29" spans="1:8" ht="20.25" customHeight="1" x14ac:dyDescent="0.2">
      <c r="A29" s="60" t="s">
        <v>377</v>
      </c>
      <c r="B29" s="46" t="s">
        <v>154</v>
      </c>
      <c r="C29" s="45" t="s">
        <v>378</v>
      </c>
      <c r="D29" s="47">
        <v>35500</v>
      </c>
      <c r="E29" s="58" t="s">
        <v>8</v>
      </c>
      <c r="F29" s="46"/>
      <c r="G29" s="45"/>
      <c r="H29" s="58"/>
    </row>
    <row r="30" spans="1:8" ht="20.25" customHeight="1" x14ac:dyDescent="0.2">
      <c r="A30" s="86" t="s">
        <v>379</v>
      </c>
      <c r="B30" s="46" t="s">
        <v>173</v>
      </c>
      <c r="C30" s="45" t="s">
        <v>49</v>
      </c>
      <c r="D30" s="47">
        <v>43000</v>
      </c>
      <c r="E30" s="58" t="s">
        <v>8</v>
      </c>
      <c r="F30" s="46"/>
      <c r="G30" s="45"/>
      <c r="H30" s="58"/>
    </row>
    <row r="31" spans="1:8" ht="20.25" customHeight="1" x14ac:dyDescent="0.2">
      <c r="A31" s="60" t="s">
        <v>379</v>
      </c>
      <c r="B31" s="46"/>
      <c r="C31" s="45" t="s">
        <v>53</v>
      </c>
      <c r="D31" s="47">
        <v>55540</v>
      </c>
      <c r="E31" s="58" t="s">
        <v>8</v>
      </c>
      <c r="F31" s="46"/>
      <c r="G31" s="45"/>
      <c r="H31" s="58"/>
    </row>
    <row r="32" spans="1:8" ht="20.25" customHeight="1" x14ac:dyDescent="0.2">
      <c r="A32" s="86" t="s">
        <v>380</v>
      </c>
      <c r="B32" s="46" t="s">
        <v>148</v>
      </c>
      <c r="C32" s="45" t="s">
        <v>47</v>
      </c>
      <c r="D32" s="47">
        <v>54000</v>
      </c>
      <c r="E32" s="58" t="s">
        <v>8</v>
      </c>
      <c r="F32" s="46"/>
      <c r="G32" s="45"/>
      <c r="H32" s="58"/>
    </row>
    <row r="33" spans="1:8" ht="20.25" customHeight="1" x14ac:dyDescent="0.2">
      <c r="A33" s="60" t="s">
        <v>381</v>
      </c>
      <c r="B33" s="46" t="s">
        <v>148</v>
      </c>
      <c r="C33" s="45" t="s">
        <v>149</v>
      </c>
      <c r="D33" s="47">
        <v>69000</v>
      </c>
      <c r="E33" s="58" t="s">
        <v>8</v>
      </c>
      <c r="F33" s="46"/>
      <c r="G33" s="45"/>
      <c r="H33" s="58"/>
    </row>
    <row r="34" spans="1:8" ht="20.25" customHeight="1" x14ac:dyDescent="0.2">
      <c r="A34" s="86" t="s">
        <v>382</v>
      </c>
      <c r="B34" s="46" t="s">
        <v>173</v>
      </c>
      <c r="C34" s="45" t="s">
        <v>49</v>
      </c>
      <c r="D34" s="47">
        <v>43000</v>
      </c>
      <c r="E34" s="58" t="s">
        <v>5</v>
      </c>
      <c r="F34" s="46"/>
      <c r="G34" s="45"/>
      <c r="H34" s="58"/>
    </row>
    <row r="35" spans="1:8" ht="20.25" customHeight="1" x14ac:dyDescent="0.2">
      <c r="A35" s="60" t="s">
        <v>383</v>
      </c>
      <c r="B35" s="46" t="s">
        <v>148</v>
      </c>
      <c r="C35" s="45" t="s">
        <v>149</v>
      </c>
      <c r="D35" s="47">
        <v>69000</v>
      </c>
      <c r="E35" s="58" t="s">
        <v>8</v>
      </c>
      <c r="F35" s="46"/>
      <c r="G35" s="45"/>
      <c r="H35" s="58"/>
    </row>
    <row r="36" spans="1:8" ht="20.25" customHeight="1" x14ac:dyDescent="0.2">
      <c r="A36" s="60" t="s">
        <v>384</v>
      </c>
      <c r="B36" s="46" t="s">
        <v>103</v>
      </c>
      <c r="C36" s="45" t="s">
        <v>179</v>
      </c>
      <c r="D36" s="47">
        <v>43000</v>
      </c>
      <c r="E36" s="58" t="s">
        <v>5</v>
      </c>
      <c r="F36" s="46"/>
      <c r="G36" s="45"/>
      <c r="H36" s="58"/>
    </row>
    <row r="37" spans="1:8" ht="20.25" customHeight="1" x14ac:dyDescent="0.2">
      <c r="A37" s="60" t="s">
        <v>385</v>
      </c>
      <c r="B37" s="46" t="s">
        <v>386</v>
      </c>
      <c r="C37" s="45" t="s">
        <v>155</v>
      </c>
      <c r="D37" s="47">
        <v>6000</v>
      </c>
      <c r="E37" s="58" t="s">
        <v>8</v>
      </c>
      <c r="F37" s="46"/>
      <c r="G37" s="45"/>
      <c r="H37" s="58"/>
    </row>
    <row r="38" spans="1:8" ht="20.25" customHeight="1" x14ac:dyDescent="0.2">
      <c r="A38" s="60" t="s">
        <v>387</v>
      </c>
      <c r="B38" s="46" t="s">
        <v>148</v>
      </c>
      <c r="C38" s="45" t="s">
        <v>149</v>
      </c>
      <c r="D38" s="47">
        <v>69000</v>
      </c>
      <c r="E38" s="58" t="s">
        <v>8</v>
      </c>
      <c r="F38" s="46"/>
      <c r="G38" s="45"/>
      <c r="H38" s="58"/>
    </row>
    <row r="39" spans="1:8" ht="20.25" customHeight="1" x14ac:dyDescent="0.2">
      <c r="A39" s="60" t="s">
        <v>181</v>
      </c>
      <c r="B39" s="46"/>
      <c r="C39" s="45" t="s">
        <v>53</v>
      </c>
      <c r="D39" s="47">
        <v>43580</v>
      </c>
      <c r="E39" s="58" t="s">
        <v>8</v>
      </c>
      <c r="F39" s="46"/>
      <c r="G39" s="45"/>
      <c r="H39" s="58"/>
    </row>
    <row r="40" spans="1:8" ht="20.25" customHeight="1" x14ac:dyDescent="0.2">
      <c r="A40" s="60" t="s">
        <v>388</v>
      </c>
      <c r="B40" s="46" t="s">
        <v>173</v>
      </c>
      <c r="C40" s="45" t="s">
        <v>49</v>
      </c>
      <c r="D40" s="47">
        <v>43000</v>
      </c>
      <c r="E40" s="58" t="s">
        <v>8</v>
      </c>
      <c r="F40" s="46"/>
      <c r="G40" s="45"/>
      <c r="H40" s="58"/>
    </row>
    <row r="41" spans="1:8" ht="20.25" customHeight="1" x14ac:dyDescent="0.2">
      <c r="A41" s="60" t="s">
        <v>389</v>
      </c>
      <c r="B41" s="46" t="s">
        <v>148</v>
      </c>
      <c r="C41" s="45" t="s">
        <v>151</v>
      </c>
      <c r="D41" s="47">
        <v>69000</v>
      </c>
      <c r="E41" s="58" t="s">
        <v>5</v>
      </c>
      <c r="F41" s="46"/>
      <c r="G41" s="45"/>
      <c r="H41" s="58"/>
    </row>
    <row r="42" spans="1:8" ht="20.25" customHeight="1" x14ac:dyDescent="0.2">
      <c r="A42" s="60" t="s">
        <v>390</v>
      </c>
      <c r="B42" s="46" t="s">
        <v>148</v>
      </c>
      <c r="C42" s="45" t="s">
        <v>149</v>
      </c>
      <c r="D42" s="47">
        <v>69000</v>
      </c>
      <c r="E42" s="58" t="s">
        <v>5</v>
      </c>
      <c r="F42" s="46"/>
      <c r="G42" s="45"/>
      <c r="H42" s="58"/>
    </row>
    <row r="43" spans="1:8" ht="20.25" customHeight="1" x14ac:dyDescent="0.2">
      <c r="A43" s="86" t="s">
        <v>391</v>
      </c>
      <c r="B43" s="46"/>
      <c r="C43" s="45" t="s">
        <v>166</v>
      </c>
      <c r="D43" s="47">
        <v>16644</v>
      </c>
      <c r="E43" s="58" t="s">
        <v>8</v>
      </c>
      <c r="F43" s="46"/>
      <c r="G43" s="45"/>
      <c r="H43" s="58"/>
    </row>
    <row r="44" spans="1:8" ht="20.25" customHeight="1" x14ac:dyDescent="0.2">
      <c r="A44" s="86" t="s">
        <v>392</v>
      </c>
      <c r="B44" s="46" t="s">
        <v>154</v>
      </c>
      <c r="C44" s="45" t="s">
        <v>47</v>
      </c>
      <c r="D44" s="47">
        <v>35500</v>
      </c>
      <c r="E44" s="58" t="s">
        <v>5</v>
      </c>
      <c r="F44" s="46"/>
      <c r="G44" s="45"/>
      <c r="H44" s="58"/>
    </row>
    <row r="45" spans="1:8" ht="20.25" customHeight="1" x14ac:dyDescent="0.2">
      <c r="A45" s="60" t="s">
        <v>393</v>
      </c>
      <c r="B45" s="46" t="s">
        <v>154</v>
      </c>
      <c r="C45" s="45" t="s">
        <v>155</v>
      </c>
      <c r="D45" s="47">
        <v>6000</v>
      </c>
      <c r="E45" s="58" t="s">
        <v>11</v>
      </c>
      <c r="F45" s="46"/>
      <c r="G45" s="45"/>
      <c r="H45" s="58"/>
    </row>
    <row r="46" spans="1:8" ht="20.25" customHeight="1" x14ac:dyDescent="0.2">
      <c r="A46" s="86" t="s">
        <v>394</v>
      </c>
      <c r="B46" s="46" t="s">
        <v>154</v>
      </c>
      <c r="C46" s="45" t="s">
        <v>49</v>
      </c>
      <c r="D46" s="47">
        <v>37500</v>
      </c>
      <c r="E46" s="58" t="s">
        <v>11</v>
      </c>
      <c r="F46" s="46"/>
      <c r="G46" s="45"/>
      <c r="H46" s="58"/>
    </row>
    <row r="47" spans="1:8" ht="20.25" customHeight="1" x14ac:dyDescent="0.2">
      <c r="A47" s="60" t="s">
        <v>395</v>
      </c>
      <c r="B47" s="46" t="s">
        <v>154</v>
      </c>
      <c r="C47" s="45" t="s">
        <v>47</v>
      </c>
      <c r="D47" s="47">
        <v>35500</v>
      </c>
      <c r="E47" s="58" t="s">
        <v>5</v>
      </c>
      <c r="F47" s="46"/>
      <c r="G47" s="45"/>
      <c r="H47" s="58"/>
    </row>
    <row r="48" spans="1:8" ht="20.25" customHeight="1" x14ac:dyDescent="0.2">
      <c r="A48" s="60" t="s">
        <v>181</v>
      </c>
      <c r="B48" s="46" t="s">
        <v>173</v>
      </c>
      <c r="C48" s="45" t="s">
        <v>109</v>
      </c>
      <c r="D48" s="47">
        <v>25000</v>
      </c>
      <c r="E48" s="58" t="s">
        <v>8</v>
      </c>
      <c r="F48" s="46"/>
      <c r="G48" s="45"/>
      <c r="H48" s="58"/>
    </row>
    <row r="49" spans="1:8" ht="20.25" customHeight="1" x14ac:dyDescent="0.2">
      <c r="A49" s="60"/>
      <c r="B49" s="46"/>
      <c r="C49" s="45" t="s">
        <v>190</v>
      </c>
      <c r="D49" s="47">
        <v>6200</v>
      </c>
      <c r="E49" s="58" t="s">
        <v>8</v>
      </c>
      <c r="F49" s="46"/>
      <c r="G49" s="45"/>
      <c r="H49" s="58"/>
    </row>
    <row r="50" spans="1:8" ht="20.25" customHeight="1" x14ac:dyDescent="0.2">
      <c r="A50" s="60" t="s">
        <v>397</v>
      </c>
      <c r="B50" s="46" t="s">
        <v>154</v>
      </c>
      <c r="C50" s="45" t="s">
        <v>47</v>
      </c>
      <c r="D50" s="47">
        <v>35500</v>
      </c>
      <c r="E50" s="58" t="s">
        <v>8</v>
      </c>
      <c r="F50" s="46"/>
      <c r="G50" s="45"/>
      <c r="H50" s="58"/>
    </row>
    <row r="51" spans="1:8" ht="20.25" customHeight="1" x14ac:dyDescent="0.2">
      <c r="A51" s="60" t="s">
        <v>398</v>
      </c>
      <c r="B51" s="46" t="s">
        <v>399</v>
      </c>
      <c r="C51" s="45" t="s">
        <v>302</v>
      </c>
      <c r="D51" s="47">
        <v>37500</v>
      </c>
      <c r="E51" s="58" t="s">
        <v>5</v>
      </c>
      <c r="F51" s="46"/>
      <c r="G51" s="45"/>
      <c r="H51" s="58"/>
    </row>
    <row r="52" spans="1:8" ht="20.25" customHeight="1" x14ac:dyDescent="0.2">
      <c r="A52" s="60" t="s">
        <v>400</v>
      </c>
      <c r="B52" s="46" t="s">
        <v>154</v>
      </c>
      <c r="C52" s="45" t="s">
        <v>49</v>
      </c>
      <c r="D52" s="47">
        <v>37500</v>
      </c>
      <c r="E52" s="58" t="s">
        <v>5</v>
      </c>
      <c r="F52" s="46"/>
      <c r="G52" s="45"/>
      <c r="H52" s="58"/>
    </row>
    <row r="53" spans="1:8" ht="20.25" customHeight="1" x14ac:dyDescent="0.2">
      <c r="A53" s="60" t="s">
        <v>401</v>
      </c>
      <c r="B53" s="46" t="s">
        <v>75</v>
      </c>
      <c r="C53" s="45" t="s">
        <v>302</v>
      </c>
      <c r="D53" s="47">
        <v>37500</v>
      </c>
      <c r="E53" s="58" t="s">
        <v>8</v>
      </c>
      <c r="F53" s="46"/>
      <c r="G53" s="45"/>
      <c r="H53" s="58"/>
    </row>
    <row r="54" spans="1:8" ht="20.25" customHeight="1" x14ac:dyDescent="0.2">
      <c r="A54" s="60" t="s">
        <v>402</v>
      </c>
      <c r="B54" s="46" t="s">
        <v>154</v>
      </c>
      <c r="C54" s="45" t="s">
        <v>47</v>
      </c>
      <c r="D54" s="47">
        <v>35500</v>
      </c>
      <c r="E54" s="58" t="s">
        <v>8</v>
      </c>
      <c r="F54" s="46"/>
      <c r="G54" s="45"/>
      <c r="H54" s="58"/>
    </row>
    <row r="55" spans="1:8" ht="20.25" customHeight="1" x14ac:dyDescent="0.2">
      <c r="A55" s="86" t="s">
        <v>403</v>
      </c>
      <c r="B55" s="46" t="s">
        <v>154</v>
      </c>
      <c r="C55" s="45" t="s">
        <v>47</v>
      </c>
      <c r="D55" s="47">
        <v>35500</v>
      </c>
      <c r="E55" s="58" t="s">
        <v>8</v>
      </c>
      <c r="F55" s="46"/>
      <c r="G55" s="45"/>
      <c r="H55" s="58"/>
    </row>
    <row r="56" spans="1:8" ht="20.25" customHeight="1" x14ac:dyDescent="0.2">
      <c r="A56" s="60" t="s">
        <v>404</v>
      </c>
      <c r="B56" s="46" t="s">
        <v>154</v>
      </c>
      <c r="C56" s="45" t="s">
        <v>47</v>
      </c>
      <c r="D56" s="47">
        <v>35500</v>
      </c>
      <c r="E56" s="58" t="s">
        <v>8</v>
      </c>
      <c r="F56" s="46"/>
      <c r="G56" s="45"/>
      <c r="H56" s="58"/>
    </row>
    <row r="57" spans="1:8" ht="20.25" customHeight="1" x14ac:dyDescent="0.2">
      <c r="A57" s="60" t="s">
        <v>405</v>
      </c>
      <c r="B57" s="46" t="s">
        <v>154</v>
      </c>
      <c r="C57" s="45" t="s">
        <v>49</v>
      </c>
      <c r="D57" s="47">
        <v>37500</v>
      </c>
      <c r="E57" s="58" t="s">
        <v>5</v>
      </c>
      <c r="F57" s="46"/>
      <c r="G57" s="45"/>
      <c r="H57" s="58"/>
    </row>
    <row r="58" spans="1:8" ht="20.25" customHeight="1" x14ac:dyDescent="0.2">
      <c r="A58" s="86" t="s">
        <v>406</v>
      </c>
      <c r="B58" s="46" t="s">
        <v>75</v>
      </c>
      <c r="C58" s="45" t="s">
        <v>302</v>
      </c>
      <c r="D58" s="47">
        <v>37500</v>
      </c>
      <c r="E58" s="58" t="s">
        <v>8</v>
      </c>
      <c r="F58" s="46"/>
      <c r="G58" s="45"/>
      <c r="H58" s="58"/>
    </row>
    <row r="59" spans="1:8" ht="20.25" customHeight="1" x14ac:dyDescent="0.2">
      <c r="A59" s="60" t="s">
        <v>407</v>
      </c>
      <c r="B59" s="46" t="s">
        <v>399</v>
      </c>
      <c r="C59" s="45" t="s">
        <v>302</v>
      </c>
      <c r="D59" s="47">
        <v>37500</v>
      </c>
      <c r="E59" s="58" t="s">
        <v>8</v>
      </c>
      <c r="F59" s="46"/>
      <c r="G59" s="45"/>
      <c r="H59" s="58"/>
    </row>
    <row r="60" spans="1:8" ht="20.25" customHeight="1" x14ac:dyDescent="0.2">
      <c r="A60" s="60" t="s">
        <v>408</v>
      </c>
      <c r="B60" s="46" t="s">
        <v>154</v>
      </c>
      <c r="C60" s="45" t="s">
        <v>47</v>
      </c>
      <c r="D60" s="47">
        <v>35500</v>
      </c>
      <c r="E60" s="58" t="s">
        <v>8</v>
      </c>
      <c r="F60" s="46"/>
      <c r="G60" s="45"/>
      <c r="H60" s="58"/>
    </row>
    <row r="61" spans="1:8" ht="20.25" customHeight="1" x14ac:dyDescent="0.2">
      <c r="A61" s="60" t="s">
        <v>409</v>
      </c>
      <c r="B61" s="46"/>
      <c r="C61" s="45" t="s">
        <v>53</v>
      </c>
      <c r="D61" s="47">
        <v>96100</v>
      </c>
      <c r="E61" s="58" t="s">
        <v>11</v>
      </c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60"/>
      <c r="B63" s="46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/>
    <row r="71" spans="1:8" ht="20.25" customHeight="1" x14ac:dyDescent="0.2"/>
    <row r="72" spans="1:8" ht="20.25" customHeight="1" x14ac:dyDescent="0.2"/>
    <row r="73" spans="1:8" ht="20.25" customHeight="1" x14ac:dyDescent="0.2"/>
    <row r="74" spans="1:8" ht="20.25" customHeight="1" x14ac:dyDescent="0.2"/>
    <row r="75" spans="1:8" ht="20.25" customHeight="1" x14ac:dyDescent="0.2"/>
    <row r="76" spans="1:8" ht="20.25" customHeight="1" x14ac:dyDescent="0.2"/>
    <row r="77" spans="1:8" ht="20.25" customHeight="1" x14ac:dyDescent="0.2"/>
    <row r="78" spans="1:8" ht="20.25" customHeight="1" x14ac:dyDescent="0.2"/>
    <row r="79" spans="1:8" ht="20.25" customHeight="1" x14ac:dyDescent="0.2"/>
    <row r="80" spans="1:8" ht="20.25" customHeight="1" x14ac:dyDescent="0.2"/>
    <row r="81" ht="20.25" customHeight="1" x14ac:dyDescent="0.2"/>
    <row r="82" ht="20.25" customHeight="1" x14ac:dyDescent="0.2"/>
    <row r="83" ht="20.25" customHeight="1" x14ac:dyDescent="0.2"/>
    <row r="84" ht="20.25" customHeight="1" x14ac:dyDescent="0.2"/>
    <row r="85" ht="20.25" customHeight="1" x14ac:dyDescent="0.2"/>
    <row r="86" ht="20.25" customHeight="1" x14ac:dyDescent="0.2"/>
    <row r="87" ht="20.25" customHeight="1" x14ac:dyDescent="0.2"/>
    <row r="88" ht="20.25" customHeight="1" x14ac:dyDescent="0.2"/>
    <row r="89" ht="20.25" customHeight="1" x14ac:dyDescent="0.2"/>
    <row r="90" ht="20.25" customHeight="1" x14ac:dyDescent="0.2"/>
    <row r="91" ht="20.25" customHeight="1" x14ac:dyDescent="0.2"/>
    <row r="92" ht="20.25" customHeight="1" x14ac:dyDescent="0.2"/>
    <row r="93" ht="20.25" customHeight="1" x14ac:dyDescent="0.2"/>
    <row r="94" ht="20.25" customHeight="1" x14ac:dyDescent="0.2"/>
    <row r="95" ht="20.25" customHeight="1" x14ac:dyDescent="0.2"/>
    <row r="96" ht="20.25" customHeight="1" x14ac:dyDescent="0.2"/>
    <row r="97" ht="20.25" customHeight="1" x14ac:dyDescent="0.2"/>
    <row r="98" ht="20.25" customHeight="1" x14ac:dyDescent="0.2"/>
    <row r="99" ht="20.25" customHeight="1" x14ac:dyDescent="0.2"/>
    <row r="100" ht="20.25" customHeight="1" x14ac:dyDescent="0.2"/>
    <row r="101" ht="20.25" customHeight="1" x14ac:dyDescent="0.2"/>
    <row r="102" ht="20.25" customHeight="1" x14ac:dyDescent="0.2"/>
    <row r="103" ht="20.25" customHeight="1" x14ac:dyDescent="0.2"/>
    <row r="104" ht="20.25" customHeight="1" x14ac:dyDescent="0.2"/>
    <row r="105" ht="20.25" customHeight="1" x14ac:dyDescent="0.2"/>
    <row r="106" ht="20.25" customHeight="1" x14ac:dyDescent="0.2"/>
    <row r="107" ht="20.25" customHeight="1" x14ac:dyDescent="0.2"/>
    <row r="108" ht="20.25" customHeight="1" x14ac:dyDescent="0.2"/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46">
    <sortCondition ref="B15:B46"/>
    <sortCondition ref="A15:A46"/>
  </sortState>
  <mergeCells count="2">
    <mergeCell ref="A13:D13"/>
    <mergeCell ref="F13:H13"/>
  </mergeCells>
  <dataValidations count="1">
    <dataValidation type="list" allowBlank="1" showInputMessage="1" showErrorMessage="1" sqref="E15" xr:uid="{00000000-0002-0000-0C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MK110"/>
  <sheetViews>
    <sheetView zoomScale="70" zoomScaleNormal="70" workbookViewId="0">
      <pane ySplit="14" topLeftCell="A36" activePane="bottomLeft" state="frozen"/>
      <selection activeCell="A15" sqref="A15:E54"/>
      <selection pane="bottomLeft" activeCell="G26" sqref="G26"/>
    </sheetView>
  </sheetViews>
  <sheetFormatPr defaultRowHeight="15" x14ac:dyDescent="0.2"/>
  <cols>
    <col min="1" max="1" width="36.85546875" style="8" customWidth="1"/>
    <col min="2" max="2" width="15.42578125" style="8" customWidth="1"/>
    <col min="3" max="3" width="45.8554687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'1212'!C1+1</f>
        <v>45273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SUMIF(E$15:E110,E2,D$15:D110)</f>
        <v>538112</v>
      </c>
      <c r="E2" s="17" t="s">
        <v>5</v>
      </c>
      <c r="F2" s="14" t="s">
        <v>20</v>
      </c>
      <c r="G2" s="15" t="s">
        <v>5</v>
      </c>
      <c r="H2" s="17">
        <f>SUM(H15:H110)-(H3+H4+H5)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SUMIF(E$15:E110,E3,D$15:D110)</f>
        <v>0</v>
      </c>
      <c r="E3" s="21" t="s">
        <v>6</v>
      </c>
      <c r="F3" s="20"/>
      <c r="G3" s="13" t="s">
        <v>6</v>
      </c>
      <c r="H3" s="21">
        <f>SUMIF(G15:G110,G3,H15:H110)</f>
        <v>0</v>
      </c>
      <c r="I3" s="13"/>
      <c r="J3" s="22" t="s">
        <v>22</v>
      </c>
      <c r="K3" s="62">
        <f>'1212'!K8</f>
        <v>419274</v>
      </c>
    </row>
    <row r="4" spans="1:11" ht="15.75" x14ac:dyDescent="0.25">
      <c r="A4" s="20"/>
      <c r="B4" s="13"/>
      <c r="C4" s="13"/>
      <c r="D4" s="12">
        <f>SUMIF(E$15:E110,E4,D$15:D110)</f>
        <v>4000000</v>
      </c>
      <c r="E4" s="21" t="s">
        <v>7</v>
      </c>
      <c r="F4" s="20"/>
      <c r="G4" s="13" t="s">
        <v>7</v>
      </c>
      <c r="H4" s="21">
        <f>SUMIF(G15:G110,G4,H15:H110)</f>
        <v>500000</v>
      </c>
      <c r="I4" s="13"/>
      <c r="J4" s="10" t="s">
        <v>23</v>
      </c>
      <c r="K4" s="30">
        <f>'1212'!K9</f>
        <v>5492000</v>
      </c>
    </row>
    <row r="5" spans="1:11" x14ac:dyDescent="0.2">
      <c r="A5" s="25"/>
      <c r="B5" s="13"/>
      <c r="C5" s="13"/>
      <c r="D5" s="12">
        <f>SUMIF(E$15:E110,E5,D$15:D110)</f>
        <v>800288</v>
      </c>
      <c r="E5" s="21" t="s">
        <v>8</v>
      </c>
      <c r="F5" s="25"/>
      <c r="G5" s="13" t="s">
        <v>24</v>
      </c>
      <c r="H5" s="21">
        <f>SUMIF(G15:G110,G5,H15:H110)</f>
        <v>4000000</v>
      </c>
      <c r="I5" s="13"/>
      <c r="J5" s="13" t="s">
        <v>25</v>
      </c>
      <c r="K5" s="12">
        <f>'1212'!K10</f>
        <v>0</v>
      </c>
    </row>
    <row r="6" spans="1:11" x14ac:dyDescent="0.2">
      <c r="A6" s="25"/>
      <c r="B6" s="13"/>
      <c r="C6" s="13"/>
      <c r="D6" s="12">
        <f>SUMIF(E$15:E110,E6,D$15:D110)</f>
        <v>35500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SUMIF(E$15:E110,E7,D$15:D110)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SUMIF(E$15:E110,E8,D$15:D110)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457386</v>
      </c>
    </row>
    <row r="9" spans="1:11" ht="15.75" x14ac:dyDescent="0.25">
      <c r="A9" s="25"/>
      <c r="B9" s="13"/>
      <c r="C9" s="13"/>
      <c r="D9" s="12">
        <f>SUMIF(E$15:E110,E9,D$15:D110)</f>
        <v>162000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1992000</v>
      </c>
    </row>
    <row r="10" spans="1:11" x14ac:dyDescent="0.2">
      <c r="A10" s="25"/>
      <c r="B10" s="13"/>
      <c r="C10" s="13"/>
      <c r="D10" s="12">
        <f>SUMIF(E$15:E110,E10,D$15:D110)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5535900</v>
      </c>
      <c r="E11" s="34"/>
      <c r="F11" s="31"/>
      <c r="G11" s="32" t="s">
        <v>30</v>
      </c>
      <c r="H11" s="34">
        <f>SUM(H2:H9)</f>
        <v>4500000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SUM(D15:D110)</f>
        <v>5535900</v>
      </c>
      <c r="E12" s="12"/>
      <c r="F12" s="13"/>
      <c r="G12" s="35" t="s">
        <v>31</v>
      </c>
      <c r="H12" s="36">
        <f>SUM(H15:H110)</f>
        <v>4500000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ht="15.75" thickBot="1" x14ac:dyDescent="0.25">
      <c r="A14" s="38" t="s">
        <v>32</v>
      </c>
      <c r="B14" s="39" t="s">
        <v>33</v>
      </c>
      <c r="C14" s="40" t="s">
        <v>34</v>
      </c>
      <c r="D14" s="41" t="s">
        <v>38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86" t="s">
        <v>410</v>
      </c>
      <c r="B15" s="46" t="s">
        <v>80</v>
      </c>
      <c r="C15" s="45" t="s">
        <v>58</v>
      </c>
      <c r="D15" s="47">
        <v>6000</v>
      </c>
      <c r="E15" s="58" t="s">
        <v>11</v>
      </c>
      <c r="F15" s="82" t="s">
        <v>422</v>
      </c>
      <c r="G15" s="83" t="s">
        <v>24</v>
      </c>
      <c r="H15" s="85">
        <v>4000000</v>
      </c>
    </row>
    <row r="16" spans="1:11" ht="20.25" customHeight="1" x14ac:dyDescent="0.2">
      <c r="A16" s="60" t="s">
        <v>411</v>
      </c>
      <c r="B16" s="46"/>
      <c r="C16" s="45" t="s">
        <v>53</v>
      </c>
      <c r="D16" s="47">
        <v>16254</v>
      </c>
      <c r="E16" s="58" t="s">
        <v>8</v>
      </c>
      <c r="F16" s="46"/>
      <c r="G16" s="45" t="s">
        <v>7</v>
      </c>
      <c r="H16" s="58">
        <v>500000</v>
      </c>
    </row>
    <row r="17" spans="1:8" ht="20.25" customHeight="1" x14ac:dyDescent="0.2">
      <c r="A17" s="60" t="s">
        <v>412</v>
      </c>
      <c r="B17" s="46"/>
      <c r="C17" s="45" t="s">
        <v>53</v>
      </c>
      <c r="D17" s="47">
        <v>21870</v>
      </c>
      <c r="E17" s="58" t="s">
        <v>8</v>
      </c>
      <c r="F17" s="46"/>
      <c r="G17" s="45"/>
      <c r="H17" s="58"/>
    </row>
    <row r="18" spans="1:8" ht="20.25" customHeight="1" x14ac:dyDescent="0.2">
      <c r="A18" s="60" t="s">
        <v>413</v>
      </c>
      <c r="B18" s="46"/>
      <c r="C18" s="45" t="s">
        <v>53</v>
      </c>
      <c r="D18" s="47">
        <v>15162</v>
      </c>
      <c r="E18" s="58" t="s">
        <v>8</v>
      </c>
      <c r="F18" s="46"/>
      <c r="G18" s="45"/>
      <c r="H18" s="58"/>
    </row>
    <row r="19" spans="1:8" ht="20.25" customHeight="1" x14ac:dyDescent="0.2">
      <c r="A19" s="60" t="s">
        <v>414</v>
      </c>
      <c r="B19" s="46"/>
      <c r="C19" s="45" t="s">
        <v>53</v>
      </c>
      <c r="D19" s="47">
        <v>7180</v>
      </c>
      <c r="E19" s="58" t="s">
        <v>8</v>
      </c>
      <c r="F19" s="46"/>
      <c r="G19" s="45"/>
      <c r="H19" s="58"/>
    </row>
    <row r="20" spans="1:8" ht="20.25" customHeight="1" x14ac:dyDescent="0.2">
      <c r="A20" s="60" t="s">
        <v>415</v>
      </c>
      <c r="B20" s="46"/>
      <c r="C20" s="45" t="s">
        <v>53</v>
      </c>
      <c r="D20" s="47">
        <v>17112</v>
      </c>
      <c r="E20" s="58" t="s">
        <v>5</v>
      </c>
      <c r="F20" s="46"/>
      <c r="G20" s="45"/>
      <c r="H20" s="58"/>
    </row>
    <row r="21" spans="1:8" ht="20.25" customHeight="1" x14ac:dyDescent="0.2">
      <c r="A21" s="60" t="s">
        <v>416</v>
      </c>
      <c r="B21" s="46" t="s">
        <v>43</v>
      </c>
      <c r="C21" s="45" t="s">
        <v>417</v>
      </c>
      <c r="D21" s="47">
        <v>81822</v>
      </c>
      <c r="E21" s="58" t="s">
        <v>8</v>
      </c>
      <c r="F21" s="46"/>
      <c r="G21" s="45"/>
      <c r="H21" s="58"/>
    </row>
    <row r="22" spans="1:8" ht="20.25" customHeight="1" x14ac:dyDescent="0.2">
      <c r="A22" s="86" t="s">
        <v>418</v>
      </c>
      <c r="B22" s="46" t="s">
        <v>43</v>
      </c>
      <c r="C22" s="45" t="s">
        <v>44</v>
      </c>
      <c r="D22" s="47">
        <v>69000</v>
      </c>
      <c r="E22" s="58" t="s">
        <v>5</v>
      </c>
      <c r="F22" s="46"/>
      <c r="G22" s="45"/>
      <c r="H22" s="58"/>
    </row>
    <row r="23" spans="1:8" ht="20.25" customHeight="1" x14ac:dyDescent="0.2">
      <c r="A23" s="86" t="s">
        <v>419</v>
      </c>
      <c r="B23" s="46" t="s">
        <v>229</v>
      </c>
      <c r="C23" s="45" t="s">
        <v>66</v>
      </c>
      <c r="D23" s="47">
        <v>43000</v>
      </c>
      <c r="E23" s="58" t="s">
        <v>11</v>
      </c>
      <c r="F23" s="46"/>
      <c r="G23" s="45"/>
      <c r="H23" s="58"/>
    </row>
    <row r="24" spans="1:8" ht="20.25" customHeight="1" x14ac:dyDescent="0.2">
      <c r="A24" s="60" t="s">
        <v>420</v>
      </c>
      <c r="B24" s="46"/>
      <c r="C24" s="45" t="s">
        <v>421</v>
      </c>
      <c r="D24" s="47">
        <v>4000000</v>
      </c>
      <c r="E24" s="58" t="s">
        <v>7</v>
      </c>
      <c r="F24" s="46"/>
      <c r="G24" s="45"/>
      <c r="H24" s="58"/>
    </row>
    <row r="25" spans="1:8" ht="20.25" customHeight="1" x14ac:dyDescent="0.2">
      <c r="A25" s="60" t="s">
        <v>316</v>
      </c>
      <c r="B25" s="46" t="s">
        <v>43</v>
      </c>
      <c r="C25" s="45" t="s">
        <v>44</v>
      </c>
      <c r="D25" s="47">
        <v>69000</v>
      </c>
      <c r="E25" s="58" t="s">
        <v>8</v>
      </c>
      <c r="F25" s="46"/>
      <c r="G25" s="45"/>
      <c r="H25" s="58"/>
    </row>
    <row r="26" spans="1:8" ht="20.25" customHeight="1" x14ac:dyDescent="0.2">
      <c r="A26" s="60" t="s">
        <v>317</v>
      </c>
      <c r="B26" s="46" t="s">
        <v>43</v>
      </c>
      <c r="C26" s="45" t="s">
        <v>44</v>
      </c>
      <c r="D26" s="47">
        <v>69000</v>
      </c>
      <c r="E26" s="58" t="s">
        <v>8</v>
      </c>
      <c r="F26" s="46"/>
      <c r="G26" s="45"/>
      <c r="H26" s="58"/>
    </row>
    <row r="27" spans="1:8" ht="20.25" customHeight="1" x14ac:dyDescent="0.2">
      <c r="A27" s="86" t="s">
        <v>423</v>
      </c>
      <c r="B27" s="46" t="s">
        <v>43</v>
      </c>
      <c r="C27" s="45" t="s">
        <v>44</v>
      </c>
      <c r="D27" s="47">
        <v>69000</v>
      </c>
      <c r="E27" s="58" t="s">
        <v>5</v>
      </c>
      <c r="F27" s="46"/>
      <c r="G27" s="45"/>
      <c r="H27" s="58"/>
    </row>
    <row r="28" spans="1:8" ht="20.25" customHeight="1" x14ac:dyDescent="0.2">
      <c r="A28" s="86" t="s">
        <v>424</v>
      </c>
      <c r="B28" s="46" t="s">
        <v>43</v>
      </c>
      <c r="C28" s="45" t="s">
        <v>44</v>
      </c>
      <c r="D28" s="47">
        <v>69000</v>
      </c>
      <c r="E28" s="58" t="s">
        <v>5</v>
      </c>
      <c r="F28" s="46"/>
      <c r="G28" s="45"/>
      <c r="H28" s="58"/>
    </row>
    <row r="29" spans="1:8" ht="20.25" customHeight="1" x14ac:dyDescent="0.2">
      <c r="A29" s="60" t="s">
        <v>283</v>
      </c>
      <c r="B29" s="46" t="s">
        <v>43</v>
      </c>
      <c r="C29" s="45" t="s">
        <v>44</v>
      </c>
      <c r="D29" s="47">
        <v>69000</v>
      </c>
      <c r="E29" s="58" t="s">
        <v>8</v>
      </c>
      <c r="F29" s="46"/>
      <c r="G29" s="45"/>
      <c r="H29" s="58"/>
    </row>
    <row r="30" spans="1:8" ht="20.25" customHeight="1" x14ac:dyDescent="0.2">
      <c r="A30" s="86" t="s">
        <v>123</v>
      </c>
      <c r="B30" s="46" t="s">
        <v>115</v>
      </c>
      <c r="C30" s="45" t="s">
        <v>425</v>
      </c>
      <c r="D30" s="47">
        <v>27000</v>
      </c>
      <c r="E30" s="58" t="s">
        <v>5</v>
      </c>
      <c r="F30" s="46"/>
      <c r="G30" s="45"/>
      <c r="H30" s="58"/>
    </row>
    <row r="31" spans="1:8" ht="20.25" customHeight="1" x14ac:dyDescent="0.2">
      <c r="A31" s="86" t="s">
        <v>427</v>
      </c>
      <c r="B31" s="46" t="s">
        <v>115</v>
      </c>
      <c r="C31" s="45" t="s">
        <v>426</v>
      </c>
      <c r="D31" s="47">
        <v>56000</v>
      </c>
      <c r="E31" s="58" t="s">
        <v>5</v>
      </c>
      <c r="F31" s="46"/>
      <c r="G31" s="45"/>
      <c r="H31" s="58"/>
    </row>
    <row r="32" spans="1:8" ht="20.25" customHeight="1" x14ac:dyDescent="0.2">
      <c r="A32" s="60" t="s">
        <v>428</v>
      </c>
      <c r="B32" s="46" t="s">
        <v>57</v>
      </c>
      <c r="C32" s="45" t="s">
        <v>47</v>
      </c>
      <c r="D32" s="47">
        <v>35500</v>
      </c>
      <c r="E32" s="58" t="s">
        <v>8</v>
      </c>
      <c r="F32" s="46"/>
      <c r="G32" s="45"/>
      <c r="H32" s="58"/>
    </row>
    <row r="33" spans="1:8" ht="20.25" customHeight="1" x14ac:dyDescent="0.2">
      <c r="A33" s="86" t="s">
        <v>429</v>
      </c>
      <c r="B33" s="46" t="s">
        <v>57</v>
      </c>
      <c r="C33" s="45" t="s">
        <v>49</v>
      </c>
      <c r="D33" s="47">
        <v>37500</v>
      </c>
      <c r="E33" s="58" t="s">
        <v>8</v>
      </c>
      <c r="F33" s="46"/>
      <c r="G33" s="45"/>
      <c r="H33" s="58"/>
    </row>
    <row r="34" spans="1:8" ht="20.25" customHeight="1" x14ac:dyDescent="0.2">
      <c r="A34" s="60" t="s">
        <v>430</v>
      </c>
      <c r="B34" s="46" t="s">
        <v>57</v>
      </c>
      <c r="C34" s="45" t="s">
        <v>47</v>
      </c>
      <c r="D34" s="47">
        <v>35500</v>
      </c>
      <c r="E34" s="58" t="s">
        <v>8</v>
      </c>
      <c r="F34" s="46"/>
      <c r="G34" s="45"/>
      <c r="H34" s="58"/>
    </row>
    <row r="35" spans="1:8" ht="20.25" customHeight="1" x14ac:dyDescent="0.2">
      <c r="A35" s="60" t="s">
        <v>431</v>
      </c>
      <c r="B35" s="46" t="s">
        <v>57</v>
      </c>
      <c r="C35" s="45" t="s">
        <v>49</v>
      </c>
      <c r="D35" s="47">
        <v>37500</v>
      </c>
      <c r="E35" s="58" t="s">
        <v>5</v>
      </c>
      <c r="F35" s="46"/>
      <c r="G35" s="45"/>
      <c r="H35" s="58"/>
    </row>
    <row r="36" spans="1:8" ht="20.25" customHeight="1" x14ac:dyDescent="0.2">
      <c r="A36" s="60" t="s">
        <v>432</v>
      </c>
      <c r="B36" s="46" t="s">
        <v>46</v>
      </c>
      <c r="C36" s="45" t="s">
        <v>66</v>
      </c>
      <c r="D36" s="47">
        <v>43000</v>
      </c>
      <c r="E36" s="58" t="s">
        <v>11</v>
      </c>
      <c r="F36" s="46"/>
      <c r="G36" s="45"/>
      <c r="H36" s="58"/>
    </row>
    <row r="37" spans="1:8" ht="20.25" customHeight="1" x14ac:dyDescent="0.2">
      <c r="A37" s="86" t="s">
        <v>433</v>
      </c>
      <c r="B37" s="46" t="s">
        <v>225</v>
      </c>
      <c r="C37" s="45" t="s">
        <v>66</v>
      </c>
      <c r="D37" s="47">
        <v>35000</v>
      </c>
      <c r="E37" s="58" t="s">
        <v>11</v>
      </c>
      <c r="F37" s="46"/>
      <c r="G37" s="45"/>
      <c r="H37" s="58"/>
    </row>
    <row r="38" spans="1:8" ht="20.25" customHeight="1" x14ac:dyDescent="0.2">
      <c r="A38" s="86" t="s">
        <v>434</v>
      </c>
      <c r="B38" s="46" t="s">
        <v>57</v>
      </c>
      <c r="C38" s="45" t="s">
        <v>49</v>
      </c>
      <c r="D38" s="47">
        <v>37500</v>
      </c>
      <c r="E38" s="58" t="s">
        <v>8</v>
      </c>
      <c r="F38" s="46"/>
      <c r="G38" s="45"/>
      <c r="H38" s="58"/>
    </row>
    <row r="39" spans="1:8" ht="20.25" customHeight="1" x14ac:dyDescent="0.2">
      <c r="A39" s="86" t="s">
        <v>435</v>
      </c>
      <c r="B39" s="46" t="s">
        <v>57</v>
      </c>
      <c r="C39" s="45" t="s">
        <v>47</v>
      </c>
      <c r="D39" s="47">
        <v>35500</v>
      </c>
      <c r="E39" s="58" t="s">
        <v>9</v>
      </c>
      <c r="F39" s="46"/>
      <c r="G39" s="45"/>
      <c r="H39" s="58"/>
    </row>
    <row r="40" spans="1:8" ht="20.25" customHeight="1" x14ac:dyDescent="0.2">
      <c r="A40" s="60" t="s">
        <v>436</v>
      </c>
      <c r="B40" s="46" t="s">
        <v>57</v>
      </c>
      <c r="C40" s="45" t="s">
        <v>47</v>
      </c>
      <c r="D40" s="47">
        <v>35500</v>
      </c>
      <c r="E40" s="58" t="s">
        <v>8</v>
      </c>
      <c r="F40" s="46"/>
      <c r="G40" s="45"/>
      <c r="H40" s="58"/>
    </row>
    <row r="41" spans="1:8" ht="20.25" customHeight="1" x14ac:dyDescent="0.2">
      <c r="A41" s="60" t="s">
        <v>437</v>
      </c>
      <c r="B41" s="46" t="s">
        <v>225</v>
      </c>
      <c r="C41" s="45" t="s">
        <v>66</v>
      </c>
      <c r="D41" s="47">
        <v>35000</v>
      </c>
      <c r="E41" s="58" t="s">
        <v>11</v>
      </c>
      <c r="F41" s="46"/>
      <c r="G41" s="45"/>
      <c r="H41" s="58"/>
    </row>
    <row r="42" spans="1:8" ht="20.25" customHeight="1" x14ac:dyDescent="0.2">
      <c r="A42" s="86" t="s">
        <v>438</v>
      </c>
      <c r="B42" s="46" t="s">
        <v>229</v>
      </c>
      <c r="C42" s="45" t="s">
        <v>47</v>
      </c>
      <c r="D42" s="47">
        <v>41000</v>
      </c>
      <c r="E42" s="58" t="s">
        <v>8</v>
      </c>
      <c r="F42" s="46"/>
      <c r="G42" s="45"/>
      <c r="H42" s="58"/>
    </row>
    <row r="43" spans="1:8" ht="20.25" customHeight="1" x14ac:dyDescent="0.2">
      <c r="A43" s="60" t="s">
        <v>439</v>
      </c>
      <c r="B43" s="46" t="s">
        <v>57</v>
      </c>
      <c r="C43" s="45" t="s">
        <v>47</v>
      </c>
      <c r="D43" s="47">
        <v>35500</v>
      </c>
      <c r="E43" s="58" t="s">
        <v>8</v>
      </c>
      <c r="F43" s="46"/>
      <c r="G43" s="45"/>
      <c r="H43" s="58"/>
    </row>
    <row r="44" spans="1:8" ht="20.25" customHeight="1" x14ac:dyDescent="0.2">
      <c r="A44" s="86" t="s">
        <v>284</v>
      </c>
      <c r="B44" s="46" t="s">
        <v>57</v>
      </c>
      <c r="C44" s="45" t="s">
        <v>47</v>
      </c>
      <c r="D44" s="47">
        <v>35500</v>
      </c>
      <c r="E44" s="58" t="s">
        <v>8</v>
      </c>
      <c r="F44" s="46"/>
      <c r="G44" s="45"/>
      <c r="H44" s="58"/>
    </row>
    <row r="45" spans="1:8" ht="20.25" customHeight="1" x14ac:dyDescent="0.2">
      <c r="A45" s="60" t="s">
        <v>440</v>
      </c>
      <c r="B45" s="46" t="s">
        <v>154</v>
      </c>
      <c r="C45" s="45" t="s">
        <v>155</v>
      </c>
      <c r="D45" s="47">
        <v>6000</v>
      </c>
      <c r="E45" s="58" t="s">
        <v>8</v>
      </c>
      <c r="F45" s="46"/>
      <c r="G45" s="45"/>
      <c r="H45" s="58"/>
    </row>
    <row r="46" spans="1:8" ht="20.25" customHeight="1" x14ac:dyDescent="0.2">
      <c r="A46" s="60" t="s">
        <v>441</v>
      </c>
      <c r="B46" s="46" t="s">
        <v>154</v>
      </c>
      <c r="C46" s="45" t="s">
        <v>47</v>
      </c>
      <c r="D46" s="47">
        <v>35500</v>
      </c>
      <c r="E46" s="58" t="s">
        <v>8</v>
      </c>
      <c r="F46" s="46"/>
      <c r="G46" s="45"/>
      <c r="H46" s="58"/>
    </row>
    <row r="47" spans="1:8" ht="20.25" customHeight="1" x14ac:dyDescent="0.2">
      <c r="A47" s="60" t="s">
        <v>442</v>
      </c>
      <c r="B47" s="46" t="s">
        <v>375</v>
      </c>
      <c r="C47" s="45" t="s">
        <v>49</v>
      </c>
      <c r="D47" s="47">
        <v>43000</v>
      </c>
      <c r="E47" s="58" t="s">
        <v>5</v>
      </c>
      <c r="F47" s="46"/>
      <c r="G47" s="45"/>
      <c r="H47" s="58"/>
    </row>
    <row r="48" spans="1:8" ht="20.25" customHeight="1" x14ac:dyDescent="0.2">
      <c r="A48" s="60" t="s">
        <v>443</v>
      </c>
      <c r="B48" s="46" t="s">
        <v>225</v>
      </c>
      <c r="C48" s="45" t="s">
        <v>444</v>
      </c>
      <c r="D48" s="47">
        <v>35000</v>
      </c>
      <c r="E48" s="58" t="s">
        <v>5</v>
      </c>
      <c r="F48" s="46"/>
      <c r="G48" s="45"/>
      <c r="H48" s="58"/>
    </row>
    <row r="49" spans="1:8" ht="20.25" customHeight="1" x14ac:dyDescent="0.2">
      <c r="A49" s="60" t="s">
        <v>445</v>
      </c>
      <c r="B49" s="46" t="s">
        <v>375</v>
      </c>
      <c r="C49" s="45" t="s">
        <v>49</v>
      </c>
      <c r="D49" s="47">
        <v>43000</v>
      </c>
      <c r="E49" s="58" t="s">
        <v>5</v>
      </c>
      <c r="F49" s="46"/>
      <c r="G49" s="45"/>
      <c r="H49" s="58"/>
    </row>
    <row r="50" spans="1:8" ht="20.25" customHeight="1" x14ac:dyDescent="0.2">
      <c r="A50" s="86" t="s">
        <v>446</v>
      </c>
      <c r="B50" s="46" t="s">
        <v>154</v>
      </c>
      <c r="C50" s="45" t="s">
        <v>49</v>
      </c>
      <c r="D50" s="47">
        <v>37500</v>
      </c>
      <c r="E50" s="58" t="s">
        <v>8</v>
      </c>
      <c r="F50" s="46"/>
      <c r="G50" s="45"/>
      <c r="H50" s="58"/>
    </row>
    <row r="51" spans="1:8" ht="20.25" customHeight="1" x14ac:dyDescent="0.2">
      <c r="A51" s="86" t="s">
        <v>447</v>
      </c>
      <c r="B51" s="46" t="s">
        <v>154</v>
      </c>
      <c r="C51" s="45" t="s">
        <v>49</v>
      </c>
      <c r="D51" s="47">
        <v>37500</v>
      </c>
      <c r="E51" s="58" t="s">
        <v>5</v>
      </c>
      <c r="F51" s="46"/>
      <c r="G51" s="45"/>
      <c r="H51" s="58"/>
    </row>
    <row r="52" spans="1:8" ht="20.25" customHeight="1" x14ac:dyDescent="0.2">
      <c r="A52" s="60" t="s">
        <v>448</v>
      </c>
      <c r="B52" s="46" t="s">
        <v>375</v>
      </c>
      <c r="C52" s="45" t="s">
        <v>49</v>
      </c>
      <c r="D52" s="47">
        <v>43000</v>
      </c>
      <c r="E52" s="58" t="s">
        <v>8</v>
      </c>
      <c r="F52" s="46"/>
      <c r="G52" s="45"/>
      <c r="H52" s="58"/>
    </row>
    <row r="53" spans="1:8" ht="20.25" customHeight="1" x14ac:dyDescent="0.2">
      <c r="A53" s="60" t="s">
        <v>449</v>
      </c>
      <c r="B53" s="46" t="s">
        <v>154</v>
      </c>
      <c r="C53" s="45" t="s">
        <v>47</v>
      </c>
      <c r="D53" s="47">
        <v>35500</v>
      </c>
      <c r="E53" s="58" t="s">
        <v>8</v>
      </c>
      <c r="F53" s="46"/>
      <c r="G53" s="45"/>
      <c r="H53" s="58"/>
    </row>
    <row r="54" spans="1:8" ht="20.25" customHeight="1" x14ac:dyDescent="0.2">
      <c r="A54" s="60" t="s">
        <v>450</v>
      </c>
      <c r="B54" s="46" t="s">
        <v>451</v>
      </c>
      <c r="C54" s="45" t="s">
        <v>444</v>
      </c>
      <c r="D54" s="47">
        <v>35000</v>
      </c>
      <c r="E54" s="58" t="s">
        <v>5</v>
      </c>
      <c r="F54" s="46"/>
      <c r="G54" s="45"/>
      <c r="H54" s="58"/>
    </row>
    <row r="55" spans="1:8" ht="20.25" customHeight="1" x14ac:dyDescent="0.2">
      <c r="A55" s="60"/>
      <c r="B55" s="46"/>
      <c r="C55" s="45"/>
      <c r="D55" s="47"/>
      <c r="E55" s="58"/>
      <c r="F55" s="46"/>
      <c r="G55" s="45"/>
      <c r="H55" s="58"/>
    </row>
    <row r="56" spans="1:8" ht="20.25" customHeight="1" x14ac:dyDescent="0.2">
      <c r="A56" s="60"/>
      <c r="B56" s="46"/>
      <c r="C56" s="45"/>
      <c r="D56" s="47"/>
      <c r="E56" s="58"/>
      <c r="F56" s="46"/>
      <c r="G56" s="45"/>
      <c r="H56" s="58"/>
    </row>
    <row r="57" spans="1:8" ht="20.25" customHeight="1" x14ac:dyDescent="0.2">
      <c r="A57" s="60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46"/>
      <c r="C61" s="45"/>
      <c r="D61" s="47"/>
      <c r="E61" s="58"/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60"/>
      <c r="B63" s="87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/>
    <row r="71" spans="1:8" ht="20.25" customHeight="1" x14ac:dyDescent="0.2"/>
    <row r="72" spans="1:8" ht="20.25" customHeight="1" x14ac:dyDescent="0.2"/>
    <row r="73" spans="1:8" ht="20.25" customHeight="1" x14ac:dyDescent="0.2"/>
    <row r="74" spans="1:8" ht="20.25" customHeight="1" x14ac:dyDescent="0.2"/>
    <row r="75" spans="1:8" ht="20.25" customHeight="1" x14ac:dyDescent="0.2"/>
    <row r="76" spans="1:8" ht="20.25" customHeight="1" x14ac:dyDescent="0.2"/>
    <row r="77" spans="1:8" ht="20.25" customHeight="1" x14ac:dyDescent="0.2"/>
    <row r="78" spans="1:8" ht="20.25" customHeight="1" x14ac:dyDescent="0.2"/>
    <row r="79" spans="1:8" ht="20.25" customHeight="1" x14ac:dyDescent="0.2"/>
    <row r="80" spans="1:8" ht="20.25" customHeight="1" x14ac:dyDescent="0.2"/>
    <row r="81" ht="20.25" customHeight="1" x14ac:dyDescent="0.2"/>
    <row r="82" ht="20.25" customHeight="1" x14ac:dyDescent="0.2"/>
    <row r="83" ht="20.25" customHeight="1" x14ac:dyDescent="0.2"/>
    <row r="84" ht="20.25" customHeight="1" x14ac:dyDescent="0.2"/>
    <row r="85" ht="20.25" customHeight="1" x14ac:dyDescent="0.2"/>
    <row r="86" ht="20.25" customHeight="1" x14ac:dyDescent="0.2"/>
    <row r="87" ht="20.25" customHeight="1" x14ac:dyDescent="0.2"/>
    <row r="88" ht="20.25" customHeight="1" x14ac:dyDescent="0.2"/>
    <row r="89" ht="20.25" customHeight="1" x14ac:dyDescent="0.2"/>
    <row r="90" ht="20.25" customHeight="1" x14ac:dyDescent="0.2"/>
    <row r="91" ht="20.25" customHeight="1" x14ac:dyDescent="0.2"/>
    <row r="92" ht="20.25" customHeight="1" x14ac:dyDescent="0.2"/>
    <row r="93" ht="20.25" customHeight="1" x14ac:dyDescent="0.2"/>
    <row r="94" ht="20.25" customHeight="1" x14ac:dyDescent="0.2"/>
    <row r="95" ht="20.25" customHeight="1" x14ac:dyDescent="0.2"/>
    <row r="96" ht="20.25" customHeight="1" x14ac:dyDescent="0.2"/>
    <row r="97" ht="20.25" customHeight="1" x14ac:dyDescent="0.2"/>
    <row r="98" ht="20.25" customHeight="1" x14ac:dyDescent="0.2"/>
    <row r="99" ht="20.25" customHeight="1" x14ac:dyDescent="0.2"/>
    <row r="100" ht="20.25" customHeight="1" x14ac:dyDescent="0.2"/>
    <row r="101" ht="20.25" customHeight="1" x14ac:dyDescent="0.2"/>
    <row r="102" ht="20.25" customHeight="1" x14ac:dyDescent="0.2"/>
    <row r="103" ht="20.25" customHeight="1" x14ac:dyDescent="0.2"/>
    <row r="104" ht="20.25" customHeight="1" x14ac:dyDescent="0.2"/>
    <row r="105" ht="20.25" customHeight="1" x14ac:dyDescent="0.2"/>
    <row r="106" ht="20.25" customHeight="1" x14ac:dyDescent="0.2"/>
    <row r="107" ht="20.25" customHeight="1" x14ac:dyDescent="0.2"/>
    <row r="108" ht="20.25" customHeight="1" x14ac:dyDescent="0.2"/>
    <row r="109" ht="20.25" customHeight="1" x14ac:dyDescent="0.2"/>
    <row r="110" ht="20.25" customHeight="1" x14ac:dyDescent="0.2"/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38">
    <sortCondition ref="B15:B38"/>
    <sortCondition ref="A15:A38"/>
  </sortState>
  <mergeCells count="2">
    <mergeCell ref="A13:D13"/>
    <mergeCell ref="F13:H13"/>
  </mergeCells>
  <dataValidations count="1">
    <dataValidation type="list" allowBlank="1" showInputMessage="1" showErrorMessage="1" sqref="E15" xr:uid="{00000000-0002-0000-0D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MK111"/>
  <sheetViews>
    <sheetView zoomScale="70" zoomScaleNormal="70" workbookViewId="0">
      <pane ySplit="14" topLeftCell="A33" activePane="bottomLeft" state="frozen"/>
      <selection activeCell="A15" sqref="A15:E54"/>
      <selection pane="bottomLeft" activeCell="E52" sqref="E52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7.285156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'1213'!C1+1</f>
        <v>45274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SUMIF(E$15:E111,E2,D$15:D111)</f>
        <v>214500</v>
      </c>
      <c r="E2" s="17" t="s">
        <v>5</v>
      </c>
      <c r="F2" s="14" t="s">
        <v>20</v>
      </c>
      <c r="G2" s="15" t="s">
        <v>5</v>
      </c>
      <c r="H2" s="17">
        <f>SUM(H15:H111)-(H3+H4+H5)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SUMIF(E$15:E111,E3,D$15:D111)</f>
        <v>0</v>
      </c>
      <c r="E3" s="21" t="s">
        <v>6</v>
      </c>
      <c r="F3" s="20"/>
      <c r="G3" s="13" t="s">
        <v>6</v>
      </c>
      <c r="H3" s="21">
        <f>SUMIF(G15:G111,G3,H15:H111)</f>
        <v>0</v>
      </c>
      <c r="I3" s="13"/>
      <c r="J3" s="22" t="s">
        <v>22</v>
      </c>
      <c r="K3" s="62">
        <f>'1213'!K8</f>
        <v>457386</v>
      </c>
    </row>
    <row r="4" spans="1:11" ht="15.75" x14ac:dyDescent="0.25">
      <c r="A4" s="20"/>
      <c r="B4" s="13"/>
      <c r="C4" s="13"/>
      <c r="D4" s="12">
        <f>SUMIF(E$15:E111,E4,D$15:D111)</f>
        <v>0</v>
      </c>
      <c r="E4" s="21" t="s">
        <v>7</v>
      </c>
      <c r="F4" s="20"/>
      <c r="G4" s="13" t="s">
        <v>7</v>
      </c>
      <c r="H4" s="21">
        <f>SUMIF(G15:G111,G4,H15:H111)</f>
        <v>500000</v>
      </c>
      <c r="I4" s="13"/>
      <c r="J4" s="10" t="s">
        <v>23</v>
      </c>
      <c r="K4" s="30">
        <f>'1213'!K9</f>
        <v>1992000</v>
      </c>
    </row>
    <row r="5" spans="1:11" x14ac:dyDescent="0.2">
      <c r="A5" s="25"/>
      <c r="B5" s="13"/>
      <c r="C5" s="13"/>
      <c r="D5" s="12">
        <f>SUMIF(E$15:E111,E5,D$15:D111)</f>
        <v>1003191</v>
      </c>
      <c r="E5" s="21" t="s">
        <v>8</v>
      </c>
      <c r="F5" s="25"/>
      <c r="G5" s="13" t="s">
        <v>24</v>
      </c>
      <c r="H5" s="21">
        <f>SUMIF(G15:G111,G5,H15:H111)</f>
        <v>0</v>
      </c>
      <c r="I5" s="13"/>
      <c r="J5" s="13" t="s">
        <v>25</v>
      </c>
      <c r="K5" s="12">
        <f>'1213'!K10</f>
        <v>0</v>
      </c>
    </row>
    <row r="6" spans="1:11" x14ac:dyDescent="0.2">
      <c r="A6" s="25"/>
      <c r="B6" s="13"/>
      <c r="C6" s="13"/>
      <c r="D6" s="12">
        <f>SUMIF(E$15:E111,E6,D$15:D111)</f>
        <v>35500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SUMIF(E$15:E111,E7,D$15:D111)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SUMIF(E$15:E111,E8,D$15:D111)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171886</v>
      </c>
    </row>
    <row r="9" spans="1:11" ht="15.75" x14ac:dyDescent="0.25">
      <c r="A9" s="25"/>
      <c r="B9" s="13"/>
      <c r="C9" s="13"/>
      <c r="D9" s="12">
        <f>SUMIF(E$15:E111,E9,D$15:D111)</f>
        <v>164662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2492000</v>
      </c>
    </row>
    <row r="10" spans="1:11" x14ac:dyDescent="0.2">
      <c r="A10" s="25"/>
      <c r="B10" s="13"/>
      <c r="C10" s="13"/>
      <c r="D10" s="12">
        <f>SUMIF(E$15:E111,E10,D$15:D111)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1417853</v>
      </c>
      <c r="E11" s="34"/>
      <c r="F11" s="31"/>
      <c r="G11" s="32" t="s">
        <v>30</v>
      </c>
      <c r="H11" s="34">
        <f>SUM(H2:H9)</f>
        <v>500000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SUM(D15:D111)</f>
        <v>1417853</v>
      </c>
      <c r="E12" s="12"/>
      <c r="F12" s="13"/>
      <c r="G12" s="35" t="s">
        <v>31</v>
      </c>
      <c r="H12" s="36">
        <f>SUM(H15:H111)</f>
        <v>500000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x14ac:dyDescent="0.2">
      <c r="A14" s="38" t="s">
        <v>32</v>
      </c>
      <c r="B14" s="39" t="s">
        <v>33</v>
      </c>
      <c r="C14" s="40" t="s">
        <v>34</v>
      </c>
      <c r="D14" s="41" t="s">
        <v>38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81" t="s">
        <v>452</v>
      </c>
      <c r="B15" s="82"/>
      <c r="C15" s="83" t="s">
        <v>453</v>
      </c>
      <c r="D15" s="84">
        <v>15730</v>
      </c>
      <c r="E15" s="85" t="s">
        <v>11</v>
      </c>
      <c r="F15" s="82"/>
      <c r="G15" s="83" t="s">
        <v>7</v>
      </c>
      <c r="H15" s="85">
        <v>500000</v>
      </c>
    </row>
    <row r="16" spans="1:11" ht="20.25" customHeight="1" x14ac:dyDescent="0.2">
      <c r="A16" s="60" t="s">
        <v>454</v>
      </c>
      <c r="B16" s="46"/>
      <c r="C16" s="45" t="s">
        <v>53</v>
      </c>
      <c r="D16" s="47">
        <v>8473</v>
      </c>
      <c r="E16" s="58" t="s">
        <v>8</v>
      </c>
      <c r="F16" s="46"/>
      <c r="G16" s="45"/>
      <c r="H16" s="58"/>
    </row>
    <row r="17" spans="1:8" ht="20.25" customHeight="1" x14ac:dyDescent="0.2">
      <c r="A17" s="60" t="s">
        <v>455</v>
      </c>
      <c r="B17" s="46" t="s">
        <v>80</v>
      </c>
      <c r="C17" s="45" t="s">
        <v>49</v>
      </c>
      <c r="D17" s="47">
        <v>52000</v>
      </c>
      <c r="E17" s="58" t="s">
        <v>8</v>
      </c>
      <c r="F17" s="46"/>
      <c r="G17" s="45"/>
      <c r="H17" s="58"/>
    </row>
    <row r="18" spans="1:8" ht="20.25" customHeight="1" x14ac:dyDescent="0.2">
      <c r="A18" s="60" t="s">
        <v>455</v>
      </c>
      <c r="B18" s="46"/>
      <c r="C18" s="45" t="s">
        <v>53</v>
      </c>
      <c r="D18" s="47">
        <v>148100</v>
      </c>
      <c r="E18" s="58" t="s">
        <v>8</v>
      </c>
      <c r="F18" s="46"/>
      <c r="G18" s="45"/>
      <c r="H18" s="58"/>
    </row>
    <row r="19" spans="1:8" ht="20.25" customHeight="1" x14ac:dyDescent="0.2">
      <c r="A19" s="60" t="s">
        <v>456</v>
      </c>
      <c r="B19" s="46"/>
      <c r="C19" s="45" t="s">
        <v>53</v>
      </c>
      <c r="D19" s="47">
        <v>36972</v>
      </c>
      <c r="E19" s="58" t="s">
        <v>8</v>
      </c>
      <c r="F19" s="46"/>
      <c r="G19" s="45"/>
      <c r="H19" s="58"/>
    </row>
    <row r="20" spans="1:8" ht="20.25" customHeight="1" x14ac:dyDescent="0.2">
      <c r="A20" s="46" t="s">
        <v>457</v>
      </c>
      <c r="B20" s="45" t="s">
        <v>80</v>
      </c>
      <c r="C20" s="45" t="s">
        <v>49</v>
      </c>
      <c r="D20" s="58">
        <v>52000</v>
      </c>
      <c r="E20" s="58" t="s">
        <v>8</v>
      </c>
      <c r="F20" s="46"/>
      <c r="G20" s="45"/>
      <c r="H20" s="58"/>
    </row>
    <row r="21" spans="1:8" ht="20.25" customHeight="1" x14ac:dyDescent="0.2">
      <c r="A21" s="46" t="s">
        <v>458</v>
      </c>
      <c r="B21" s="45"/>
      <c r="C21" s="45" t="s">
        <v>53</v>
      </c>
      <c r="D21" s="58">
        <v>27911</v>
      </c>
      <c r="E21" s="58" t="s">
        <v>8</v>
      </c>
      <c r="F21" s="46"/>
      <c r="G21" s="45"/>
      <c r="H21" s="58"/>
    </row>
    <row r="22" spans="1:8" ht="20.25" customHeight="1" x14ac:dyDescent="0.2">
      <c r="A22" s="46" t="s">
        <v>459</v>
      </c>
      <c r="B22" s="45" t="s">
        <v>80</v>
      </c>
      <c r="C22" s="45" t="s">
        <v>49</v>
      </c>
      <c r="D22" s="58">
        <v>52000</v>
      </c>
      <c r="E22" s="58" t="s">
        <v>5</v>
      </c>
      <c r="F22" s="46"/>
      <c r="G22" s="45"/>
      <c r="H22" s="58"/>
    </row>
    <row r="23" spans="1:8" ht="20.25" customHeight="1" x14ac:dyDescent="0.2">
      <c r="A23" s="46" t="s">
        <v>460</v>
      </c>
      <c r="B23" s="45" t="s">
        <v>451</v>
      </c>
      <c r="C23" s="45" t="s">
        <v>461</v>
      </c>
      <c r="D23" s="58">
        <v>35000</v>
      </c>
      <c r="E23" s="58" t="s">
        <v>8</v>
      </c>
      <c r="F23" s="46"/>
      <c r="G23" s="45"/>
      <c r="H23" s="58"/>
    </row>
    <row r="24" spans="1:8" ht="20.25" customHeight="1" x14ac:dyDescent="0.2">
      <c r="A24" s="46" t="s">
        <v>462</v>
      </c>
      <c r="B24" s="45" t="s">
        <v>154</v>
      </c>
      <c r="C24" s="45" t="s">
        <v>58</v>
      </c>
      <c r="D24" s="58">
        <v>6000</v>
      </c>
      <c r="E24" s="58" t="s">
        <v>11</v>
      </c>
      <c r="F24" s="46"/>
      <c r="G24" s="45"/>
      <c r="H24" s="58"/>
    </row>
    <row r="25" spans="1:8" ht="20.25" customHeight="1" x14ac:dyDescent="0.2">
      <c r="A25" s="46" t="s">
        <v>463</v>
      </c>
      <c r="B25" s="45"/>
      <c r="C25" s="45" t="s">
        <v>166</v>
      </c>
      <c r="D25" s="58">
        <v>8000</v>
      </c>
      <c r="E25" s="58" t="s">
        <v>8</v>
      </c>
      <c r="F25" s="46"/>
      <c r="G25" s="45"/>
      <c r="H25" s="58"/>
    </row>
    <row r="26" spans="1:8" ht="20.25" customHeight="1" x14ac:dyDescent="0.2">
      <c r="A26" s="46" t="s">
        <v>464</v>
      </c>
      <c r="B26" s="45" t="s">
        <v>154</v>
      </c>
      <c r="C26" s="45" t="s">
        <v>155</v>
      </c>
      <c r="D26" s="58">
        <v>6000</v>
      </c>
      <c r="E26" s="58" t="s">
        <v>11</v>
      </c>
      <c r="F26" s="46"/>
      <c r="G26" s="45"/>
      <c r="H26" s="58"/>
    </row>
    <row r="27" spans="1:8" ht="20.25" customHeight="1" x14ac:dyDescent="0.2">
      <c r="A27" s="46" t="s">
        <v>465</v>
      </c>
      <c r="B27" s="45" t="s">
        <v>451</v>
      </c>
      <c r="C27" s="45" t="s">
        <v>49</v>
      </c>
      <c r="D27" s="58">
        <v>35000</v>
      </c>
      <c r="E27" s="58" t="s">
        <v>8</v>
      </c>
      <c r="F27" s="46"/>
      <c r="G27" s="45"/>
      <c r="H27" s="58"/>
    </row>
    <row r="28" spans="1:8" ht="20.25" customHeight="1" x14ac:dyDescent="0.2">
      <c r="A28" s="46" t="s">
        <v>466</v>
      </c>
      <c r="B28" s="45" t="s">
        <v>154</v>
      </c>
      <c r="C28" s="45" t="s">
        <v>58</v>
      </c>
      <c r="D28" s="58">
        <v>6000</v>
      </c>
      <c r="E28" s="58" t="s">
        <v>11</v>
      </c>
      <c r="F28" s="46"/>
      <c r="G28" s="45"/>
      <c r="H28" s="58"/>
    </row>
    <row r="29" spans="1:8" ht="20.25" customHeight="1" x14ac:dyDescent="0.2">
      <c r="A29" s="46" t="s">
        <v>467</v>
      </c>
      <c r="B29" s="45" t="s">
        <v>80</v>
      </c>
      <c r="C29" s="45" t="s">
        <v>47</v>
      </c>
      <c r="D29" s="58">
        <v>52000</v>
      </c>
      <c r="E29" s="58" t="s">
        <v>8</v>
      </c>
      <c r="F29" s="46"/>
      <c r="G29" s="45"/>
      <c r="H29" s="58"/>
    </row>
    <row r="30" spans="1:8" ht="20.25" customHeight="1" x14ac:dyDescent="0.2">
      <c r="A30" s="46" t="s">
        <v>468</v>
      </c>
      <c r="B30" s="45" t="s">
        <v>80</v>
      </c>
      <c r="C30" s="45" t="s">
        <v>47</v>
      </c>
      <c r="D30" s="58">
        <v>52000</v>
      </c>
      <c r="E30" s="58" t="s">
        <v>8</v>
      </c>
      <c r="F30" s="46"/>
      <c r="G30" s="45"/>
      <c r="H30" s="58"/>
    </row>
    <row r="31" spans="1:8" ht="20.25" customHeight="1" x14ac:dyDescent="0.2">
      <c r="A31" s="46" t="s">
        <v>469</v>
      </c>
      <c r="B31" s="45" t="s">
        <v>80</v>
      </c>
      <c r="C31" s="45" t="s">
        <v>58</v>
      </c>
      <c r="D31" s="58">
        <v>6000</v>
      </c>
      <c r="E31" s="58" t="s">
        <v>11</v>
      </c>
      <c r="F31" s="46"/>
      <c r="G31" s="45"/>
      <c r="H31" s="58"/>
    </row>
    <row r="32" spans="1:8" ht="20.25" customHeight="1" x14ac:dyDescent="0.2">
      <c r="A32" s="46" t="s">
        <v>470</v>
      </c>
      <c r="B32" s="45" t="s">
        <v>80</v>
      </c>
      <c r="C32" s="45" t="s">
        <v>49</v>
      </c>
      <c r="D32" s="58">
        <v>52000</v>
      </c>
      <c r="E32" s="58" t="s">
        <v>5</v>
      </c>
      <c r="F32" s="46"/>
      <c r="G32" s="45"/>
      <c r="H32" s="58"/>
    </row>
    <row r="33" spans="1:8" ht="20.25" customHeight="1" x14ac:dyDescent="0.2">
      <c r="A33" s="46" t="s">
        <v>194</v>
      </c>
      <c r="B33" s="45" t="s">
        <v>451</v>
      </c>
      <c r="C33" s="45" t="s">
        <v>49</v>
      </c>
      <c r="D33" s="58">
        <v>35000</v>
      </c>
      <c r="E33" s="58" t="s">
        <v>8</v>
      </c>
      <c r="F33" s="46"/>
      <c r="G33" s="45"/>
      <c r="H33" s="58"/>
    </row>
    <row r="34" spans="1:8" ht="20.25" customHeight="1" x14ac:dyDescent="0.2">
      <c r="A34" s="46" t="s">
        <v>471</v>
      </c>
      <c r="B34" s="45" t="s">
        <v>154</v>
      </c>
      <c r="C34" s="45" t="s">
        <v>58</v>
      </c>
      <c r="D34" s="58">
        <v>6000</v>
      </c>
      <c r="E34" s="58" t="s">
        <v>11</v>
      </c>
      <c r="F34" s="46"/>
      <c r="G34" s="45"/>
      <c r="H34" s="58"/>
    </row>
    <row r="35" spans="1:8" ht="20.25" customHeight="1" x14ac:dyDescent="0.2">
      <c r="A35" s="60" t="s">
        <v>472</v>
      </c>
      <c r="B35" s="46" t="s">
        <v>80</v>
      </c>
      <c r="C35" s="45" t="s">
        <v>47</v>
      </c>
      <c r="D35" s="47">
        <v>52000</v>
      </c>
      <c r="E35" s="58" t="s">
        <v>8</v>
      </c>
      <c r="F35" s="46"/>
      <c r="G35" s="45"/>
      <c r="H35" s="58"/>
    </row>
    <row r="36" spans="1:8" ht="20.25" customHeight="1" x14ac:dyDescent="0.2">
      <c r="A36" s="60" t="s">
        <v>473</v>
      </c>
      <c r="B36" s="46" t="s">
        <v>154</v>
      </c>
      <c r="C36" s="45" t="s">
        <v>66</v>
      </c>
      <c r="D36" s="47">
        <v>37500</v>
      </c>
      <c r="E36" s="58" t="s">
        <v>11</v>
      </c>
      <c r="F36" s="46"/>
      <c r="G36" s="45"/>
      <c r="H36" s="58"/>
    </row>
    <row r="37" spans="1:8" ht="20.25" customHeight="1" x14ac:dyDescent="0.2">
      <c r="A37" s="60" t="s">
        <v>474</v>
      </c>
      <c r="B37" s="46" t="s">
        <v>154</v>
      </c>
      <c r="C37" s="45" t="s">
        <v>47</v>
      </c>
      <c r="D37" s="47">
        <v>35500</v>
      </c>
      <c r="E37" s="58" t="s">
        <v>5</v>
      </c>
      <c r="F37" s="46"/>
      <c r="G37" s="45"/>
      <c r="H37" s="58"/>
    </row>
    <row r="38" spans="1:8" ht="20.25" customHeight="1" x14ac:dyDescent="0.2">
      <c r="A38" s="60" t="s">
        <v>475</v>
      </c>
      <c r="B38" s="46" t="s">
        <v>154</v>
      </c>
      <c r="C38" s="45" t="s">
        <v>47</v>
      </c>
      <c r="D38" s="47">
        <v>35500</v>
      </c>
      <c r="E38" s="58" t="s">
        <v>9</v>
      </c>
      <c r="F38" s="46"/>
      <c r="G38" s="45"/>
      <c r="H38" s="58"/>
    </row>
    <row r="39" spans="1:8" ht="20.25" customHeight="1" x14ac:dyDescent="0.2">
      <c r="A39" s="60" t="s">
        <v>476</v>
      </c>
      <c r="B39" s="46" t="s">
        <v>154</v>
      </c>
      <c r="C39" s="45" t="s">
        <v>47</v>
      </c>
      <c r="D39" s="47">
        <v>35500</v>
      </c>
      <c r="E39" s="58" t="s">
        <v>8</v>
      </c>
      <c r="F39" s="46"/>
      <c r="G39" s="45"/>
      <c r="H39" s="58"/>
    </row>
    <row r="40" spans="1:8" ht="20.25" customHeight="1" x14ac:dyDescent="0.2">
      <c r="A40" s="60" t="s">
        <v>477</v>
      </c>
      <c r="B40" s="46" t="s">
        <v>478</v>
      </c>
      <c r="C40" s="45" t="s">
        <v>58</v>
      </c>
      <c r="D40" s="47">
        <v>6000</v>
      </c>
      <c r="E40" s="58" t="s">
        <v>11</v>
      </c>
      <c r="F40" s="46"/>
      <c r="G40" s="45"/>
      <c r="H40" s="58"/>
    </row>
    <row r="41" spans="1:8" ht="20.25" customHeight="1" x14ac:dyDescent="0.2">
      <c r="A41" s="60" t="s">
        <v>479</v>
      </c>
      <c r="B41" s="46" t="s">
        <v>80</v>
      </c>
      <c r="C41" s="45" t="s">
        <v>309</v>
      </c>
      <c r="D41" s="47">
        <v>30000</v>
      </c>
      <c r="E41" s="58" t="s">
        <v>11</v>
      </c>
      <c r="F41" s="46"/>
      <c r="G41" s="45"/>
      <c r="H41" s="58"/>
    </row>
    <row r="42" spans="1:8" ht="20.25" customHeight="1" x14ac:dyDescent="0.2">
      <c r="A42" s="60" t="s">
        <v>480</v>
      </c>
      <c r="B42" s="46" t="s">
        <v>154</v>
      </c>
      <c r="C42" s="45" t="s">
        <v>49</v>
      </c>
      <c r="D42" s="47">
        <v>37500</v>
      </c>
      <c r="E42" s="58" t="s">
        <v>8</v>
      </c>
      <c r="F42" s="46"/>
      <c r="G42" s="45"/>
      <c r="H42" s="58"/>
    </row>
    <row r="43" spans="1:8" ht="20.25" customHeight="1" x14ac:dyDescent="0.2">
      <c r="A43" s="60" t="s">
        <v>481</v>
      </c>
      <c r="B43" s="46" t="s">
        <v>80</v>
      </c>
      <c r="C43" s="45" t="s">
        <v>309</v>
      </c>
      <c r="D43" s="47">
        <v>30000</v>
      </c>
      <c r="E43" s="58" t="s">
        <v>11</v>
      </c>
      <c r="F43" s="46"/>
      <c r="G43" s="45"/>
      <c r="H43" s="58"/>
    </row>
    <row r="44" spans="1:8" ht="20.25" customHeight="1" x14ac:dyDescent="0.2">
      <c r="A44" s="60" t="s">
        <v>482</v>
      </c>
      <c r="B44" s="46" t="s">
        <v>154</v>
      </c>
      <c r="C44" s="45" t="s">
        <v>47</v>
      </c>
      <c r="D44" s="47">
        <v>35500</v>
      </c>
      <c r="E44" s="58" t="s">
        <v>8</v>
      </c>
      <c r="F44" s="46"/>
      <c r="G44" s="45"/>
      <c r="H44" s="58"/>
    </row>
    <row r="45" spans="1:8" ht="20.25" customHeight="1" x14ac:dyDescent="0.2">
      <c r="A45" s="60" t="s">
        <v>483</v>
      </c>
      <c r="B45" s="46" t="s">
        <v>154</v>
      </c>
      <c r="C45" s="45" t="s">
        <v>47</v>
      </c>
      <c r="D45" s="47">
        <v>35500</v>
      </c>
      <c r="E45" s="58" t="s">
        <v>8</v>
      </c>
      <c r="F45" s="46"/>
      <c r="G45" s="45"/>
      <c r="H45" s="58"/>
    </row>
    <row r="46" spans="1:8" ht="20.25" customHeight="1" x14ac:dyDescent="0.2">
      <c r="A46" s="60" t="s">
        <v>484</v>
      </c>
      <c r="B46" s="46" t="s">
        <v>154</v>
      </c>
      <c r="C46" s="45" t="s">
        <v>58</v>
      </c>
      <c r="D46" s="47">
        <v>6000</v>
      </c>
      <c r="E46" s="58" t="s">
        <v>11</v>
      </c>
      <c r="F46" s="46"/>
      <c r="G46" s="45"/>
      <c r="H46" s="58"/>
    </row>
    <row r="47" spans="1:8" ht="20.25" customHeight="1" x14ac:dyDescent="0.2">
      <c r="A47" s="60" t="s">
        <v>391</v>
      </c>
      <c r="B47" s="87" t="s">
        <v>154</v>
      </c>
      <c r="C47" s="45" t="s">
        <v>47</v>
      </c>
      <c r="D47" s="47">
        <v>35500</v>
      </c>
      <c r="E47" s="58" t="s">
        <v>8</v>
      </c>
      <c r="F47" s="46"/>
      <c r="G47" s="45"/>
      <c r="H47" s="58"/>
    </row>
    <row r="48" spans="1:8" ht="20.25" customHeight="1" x14ac:dyDescent="0.2">
      <c r="A48" s="60" t="s">
        <v>485</v>
      </c>
      <c r="B48" s="46" t="s">
        <v>154</v>
      </c>
      <c r="C48" s="45" t="s">
        <v>49</v>
      </c>
      <c r="D48" s="47">
        <v>37500</v>
      </c>
      <c r="E48" s="58" t="s">
        <v>8</v>
      </c>
      <c r="F48" s="46"/>
      <c r="G48" s="45"/>
      <c r="H48" s="58"/>
    </row>
    <row r="49" spans="1:8" ht="20.25" customHeight="1" x14ac:dyDescent="0.2">
      <c r="A49" s="60" t="s">
        <v>413</v>
      </c>
      <c r="B49" s="46"/>
      <c r="C49" s="45" t="s">
        <v>53</v>
      </c>
      <c r="D49" s="47">
        <v>3432</v>
      </c>
      <c r="E49" s="58" t="s">
        <v>11</v>
      </c>
      <c r="F49" s="46"/>
      <c r="G49" s="45"/>
      <c r="H49" s="58"/>
    </row>
    <row r="50" spans="1:8" ht="20.25" customHeight="1" x14ac:dyDescent="0.2">
      <c r="A50" s="60" t="s">
        <v>486</v>
      </c>
      <c r="B50" s="46" t="s">
        <v>154</v>
      </c>
      <c r="C50" s="45" t="s">
        <v>251</v>
      </c>
      <c r="D50" s="47">
        <v>47735</v>
      </c>
      <c r="E50" s="58" t="s">
        <v>8</v>
      </c>
      <c r="F50" s="46"/>
      <c r="G50" s="45"/>
      <c r="H50" s="58"/>
    </row>
    <row r="51" spans="1:8" ht="20.25" customHeight="1" x14ac:dyDescent="0.2">
      <c r="A51" s="60" t="s">
        <v>487</v>
      </c>
      <c r="B51" s="46" t="s">
        <v>80</v>
      </c>
      <c r="C51" s="45" t="s">
        <v>58</v>
      </c>
      <c r="D51" s="47">
        <v>6000</v>
      </c>
      <c r="E51" s="58" t="s">
        <v>11</v>
      </c>
      <c r="F51" s="46"/>
      <c r="G51" s="45"/>
      <c r="H51" s="58"/>
    </row>
    <row r="52" spans="1:8" ht="20.25" customHeight="1" x14ac:dyDescent="0.2">
      <c r="A52" s="60" t="s">
        <v>488</v>
      </c>
      <c r="B52" s="46" t="s">
        <v>154</v>
      </c>
      <c r="C52" s="45" t="s">
        <v>49</v>
      </c>
      <c r="D52" s="47">
        <v>37500</v>
      </c>
      <c r="E52" s="58" t="s">
        <v>5</v>
      </c>
      <c r="F52" s="46"/>
      <c r="G52" s="45"/>
      <c r="H52" s="58"/>
    </row>
    <row r="53" spans="1:8" ht="20.25" customHeight="1" x14ac:dyDescent="0.2">
      <c r="A53" s="60" t="s">
        <v>489</v>
      </c>
      <c r="B53" s="46" t="s">
        <v>154</v>
      </c>
      <c r="C53" s="45" t="s">
        <v>47</v>
      </c>
      <c r="D53" s="47">
        <v>35500</v>
      </c>
      <c r="E53" s="58" t="s">
        <v>8</v>
      </c>
      <c r="F53" s="46"/>
      <c r="G53" s="45"/>
      <c r="H53" s="58"/>
    </row>
    <row r="54" spans="1:8" ht="20.25" customHeight="1" x14ac:dyDescent="0.2">
      <c r="A54" s="60" t="s">
        <v>490</v>
      </c>
      <c r="B54" s="46" t="s">
        <v>154</v>
      </c>
      <c r="C54" s="45" t="s">
        <v>49</v>
      </c>
      <c r="D54" s="47">
        <v>37500</v>
      </c>
      <c r="E54" s="58" t="s">
        <v>5</v>
      </c>
      <c r="F54" s="46"/>
      <c r="G54" s="45"/>
      <c r="H54" s="58"/>
    </row>
    <row r="55" spans="1:8" ht="20.25" customHeight="1" x14ac:dyDescent="0.2">
      <c r="A55" s="60" t="s">
        <v>491</v>
      </c>
      <c r="B55" s="46" t="s">
        <v>154</v>
      </c>
      <c r="C55" s="45" t="s">
        <v>49</v>
      </c>
      <c r="D55" s="47">
        <v>37500</v>
      </c>
      <c r="E55" s="58" t="s">
        <v>8</v>
      </c>
      <c r="F55" s="46"/>
      <c r="G55" s="45"/>
      <c r="H55" s="58"/>
    </row>
    <row r="56" spans="1:8" ht="20.25" customHeight="1" x14ac:dyDescent="0.2">
      <c r="A56" s="60" t="s">
        <v>492</v>
      </c>
      <c r="B56" s="46" t="s">
        <v>154</v>
      </c>
      <c r="C56" s="45" t="s">
        <v>47</v>
      </c>
      <c r="D56" s="47">
        <v>35500</v>
      </c>
      <c r="E56" s="58" t="s">
        <v>8</v>
      </c>
      <c r="F56" s="46"/>
      <c r="G56" s="45"/>
      <c r="H56" s="58"/>
    </row>
    <row r="57" spans="1:8" ht="20.25" customHeight="1" x14ac:dyDescent="0.2">
      <c r="A57" s="60" t="s">
        <v>493</v>
      </c>
      <c r="B57" s="46" t="s">
        <v>154</v>
      </c>
      <c r="C57" s="45" t="s">
        <v>47</v>
      </c>
      <c r="D57" s="47">
        <v>35500</v>
      </c>
      <c r="E57" s="58" t="s">
        <v>8</v>
      </c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46"/>
      <c r="C61" s="45"/>
      <c r="D61" s="47"/>
      <c r="E61" s="58"/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60"/>
      <c r="B63" s="46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>
      <c r="A70" s="60"/>
      <c r="B70" s="46"/>
      <c r="C70" s="45"/>
      <c r="D70" s="47"/>
      <c r="E70" s="58"/>
      <c r="F70" s="46"/>
      <c r="G70" s="45"/>
      <c r="H70" s="58"/>
    </row>
    <row r="71" spans="1:8" ht="20.25" customHeight="1" x14ac:dyDescent="0.2">
      <c r="A71" s="60"/>
      <c r="B71" s="46"/>
      <c r="C71" s="45"/>
      <c r="D71" s="47"/>
      <c r="E71" s="58"/>
      <c r="F71" s="46"/>
      <c r="G71" s="45"/>
      <c r="H71" s="58"/>
    </row>
    <row r="72" spans="1:8" ht="20.25" customHeight="1" x14ac:dyDescent="0.2">
      <c r="A72" s="60"/>
      <c r="B72" s="46"/>
      <c r="C72" s="45"/>
      <c r="D72" s="47"/>
      <c r="E72" s="58"/>
      <c r="F72" s="46"/>
      <c r="G72" s="45"/>
      <c r="H72" s="58"/>
    </row>
    <row r="73" spans="1:8" ht="20.25" customHeight="1" x14ac:dyDescent="0.2">
      <c r="A73" s="60"/>
      <c r="B73" s="46"/>
      <c r="C73" s="45"/>
      <c r="D73" s="47"/>
      <c r="E73" s="58"/>
      <c r="F73" s="46"/>
      <c r="G73" s="45"/>
      <c r="H73" s="58"/>
    </row>
    <row r="74" spans="1:8" ht="20.25" customHeight="1" x14ac:dyDescent="0.2">
      <c r="A74" s="60"/>
      <c r="B74" s="46"/>
      <c r="C74" s="45"/>
      <c r="D74" s="47"/>
      <c r="E74" s="58"/>
      <c r="F74" s="46"/>
      <c r="G74" s="45"/>
      <c r="H74" s="58"/>
    </row>
    <row r="75" spans="1:8" ht="20.25" customHeight="1" x14ac:dyDescent="0.2">
      <c r="A75" s="60"/>
      <c r="B75" s="46"/>
      <c r="C75" s="45"/>
      <c r="D75" s="47"/>
      <c r="E75" s="58"/>
      <c r="F75" s="46"/>
      <c r="G75" s="45"/>
      <c r="H75" s="58"/>
    </row>
    <row r="76" spans="1:8" ht="20.25" customHeight="1" x14ac:dyDescent="0.2">
      <c r="A76" s="60"/>
      <c r="B76" s="46"/>
      <c r="C76" s="45"/>
      <c r="D76" s="47"/>
      <c r="E76" s="58"/>
      <c r="F76" s="46"/>
      <c r="G76" s="45"/>
      <c r="H76" s="58"/>
    </row>
    <row r="77" spans="1:8" ht="20.25" customHeight="1" x14ac:dyDescent="0.2">
      <c r="A77" s="60"/>
      <c r="B77" s="46"/>
      <c r="C77" s="45"/>
      <c r="D77" s="47"/>
      <c r="E77" s="58"/>
      <c r="F77" s="46"/>
      <c r="G77" s="45"/>
      <c r="H77" s="58"/>
    </row>
    <row r="78" spans="1:8" ht="20.25" customHeight="1" x14ac:dyDescent="0.2">
      <c r="A78" s="60"/>
      <c r="B78" s="46"/>
      <c r="C78" s="45"/>
      <c r="D78" s="47"/>
      <c r="E78" s="58"/>
      <c r="F78" s="46"/>
      <c r="G78" s="45"/>
      <c r="H78" s="58"/>
    </row>
    <row r="79" spans="1:8" ht="20.25" customHeight="1" x14ac:dyDescent="0.2">
      <c r="A79" s="60"/>
      <c r="B79" s="46"/>
      <c r="C79" s="45"/>
      <c r="D79" s="47"/>
      <c r="E79" s="58"/>
      <c r="F79" s="46"/>
      <c r="G79" s="45"/>
      <c r="H79" s="58"/>
    </row>
    <row r="80" spans="1:8" ht="20.25" customHeight="1" x14ac:dyDescent="0.2">
      <c r="A80" s="60"/>
      <c r="B80" s="46"/>
      <c r="C80" s="45"/>
      <c r="D80" s="47"/>
      <c r="E80" s="58"/>
      <c r="F80" s="46"/>
      <c r="G80" s="45"/>
      <c r="H80" s="58"/>
    </row>
    <row r="81" spans="1:8" ht="20.25" customHeight="1" x14ac:dyDescent="0.2">
      <c r="A81" s="60"/>
      <c r="B81" s="46"/>
      <c r="C81" s="45"/>
      <c r="D81" s="47"/>
      <c r="E81" s="58"/>
      <c r="F81" s="46"/>
      <c r="G81" s="45"/>
      <c r="H81" s="58"/>
    </row>
    <row r="82" spans="1:8" ht="20.25" customHeight="1" x14ac:dyDescent="0.2">
      <c r="A82" s="60"/>
      <c r="B82" s="46"/>
      <c r="C82" s="45"/>
      <c r="D82" s="47"/>
      <c r="E82" s="58"/>
      <c r="F82" s="46"/>
      <c r="G82" s="45"/>
      <c r="H82" s="58"/>
    </row>
    <row r="83" spans="1:8" ht="20.25" customHeight="1" x14ac:dyDescent="0.2">
      <c r="A83" s="60"/>
      <c r="B83" s="46"/>
      <c r="C83" s="45"/>
      <c r="D83" s="47"/>
      <c r="E83" s="58"/>
      <c r="F83" s="46"/>
      <c r="G83" s="45"/>
      <c r="H83" s="58"/>
    </row>
    <row r="84" spans="1:8" ht="20.25" customHeight="1" x14ac:dyDescent="0.2">
      <c r="A84" s="60"/>
      <c r="B84" s="46"/>
      <c r="C84" s="45"/>
      <c r="D84" s="47"/>
      <c r="E84" s="58"/>
      <c r="F84" s="46"/>
      <c r="G84" s="45"/>
      <c r="H84" s="58"/>
    </row>
    <row r="85" spans="1:8" ht="20.25" customHeight="1" x14ac:dyDescent="0.2">
      <c r="A85" s="60"/>
      <c r="B85" s="46"/>
      <c r="C85" s="45"/>
      <c r="D85" s="47"/>
      <c r="E85" s="58"/>
      <c r="F85" s="46"/>
      <c r="G85" s="45"/>
      <c r="H85" s="58"/>
    </row>
    <row r="86" spans="1:8" ht="20.25" customHeight="1" x14ac:dyDescent="0.2">
      <c r="A86" s="60"/>
      <c r="B86" s="46"/>
      <c r="C86" s="45"/>
      <c r="D86" s="47"/>
      <c r="E86" s="58"/>
      <c r="F86" s="46"/>
      <c r="G86" s="45"/>
      <c r="H86" s="58"/>
    </row>
    <row r="87" spans="1:8" ht="20.25" customHeight="1" x14ac:dyDescent="0.2">
      <c r="A87" s="60"/>
      <c r="B87" s="46"/>
      <c r="C87" s="45"/>
      <c r="D87" s="47"/>
      <c r="E87" s="58"/>
      <c r="F87" s="46"/>
      <c r="G87" s="45"/>
      <c r="H87" s="58"/>
    </row>
    <row r="88" spans="1:8" ht="20.25" customHeight="1" x14ac:dyDescent="0.2">
      <c r="A88" s="60"/>
      <c r="B88" s="46"/>
      <c r="C88" s="45"/>
      <c r="D88" s="47"/>
      <c r="E88" s="58"/>
      <c r="F88" s="46"/>
      <c r="G88" s="45"/>
      <c r="H88" s="58"/>
    </row>
    <row r="89" spans="1:8" ht="20.25" customHeight="1" x14ac:dyDescent="0.2">
      <c r="A89" s="60"/>
      <c r="B89" s="46"/>
      <c r="C89" s="45"/>
      <c r="D89" s="47"/>
      <c r="E89" s="58"/>
      <c r="F89" s="46"/>
      <c r="G89" s="45"/>
      <c r="H89" s="58"/>
    </row>
    <row r="90" spans="1:8" ht="20.25" customHeight="1" x14ac:dyDescent="0.2">
      <c r="A90" s="60"/>
      <c r="B90" s="46"/>
      <c r="C90" s="45"/>
      <c r="D90" s="47"/>
      <c r="E90" s="58"/>
      <c r="F90" s="46"/>
      <c r="G90" s="45"/>
      <c r="H90" s="58"/>
    </row>
    <row r="91" spans="1:8" ht="20.25" customHeight="1" x14ac:dyDescent="0.2">
      <c r="A91" s="60"/>
      <c r="B91" s="46"/>
      <c r="C91" s="45"/>
      <c r="D91" s="47"/>
      <c r="E91" s="58"/>
      <c r="F91" s="46"/>
      <c r="G91" s="45"/>
      <c r="H91" s="58"/>
    </row>
    <row r="92" spans="1:8" ht="20.25" customHeight="1" x14ac:dyDescent="0.2">
      <c r="A92" s="60"/>
      <c r="B92" s="46"/>
      <c r="C92" s="45"/>
      <c r="D92" s="47"/>
      <c r="E92" s="58"/>
      <c r="F92" s="46"/>
      <c r="G92" s="45"/>
      <c r="H92" s="58"/>
    </row>
    <row r="93" spans="1:8" ht="20.25" customHeight="1" x14ac:dyDescent="0.2">
      <c r="A93" s="60"/>
      <c r="B93" s="46"/>
      <c r="C93" s="45"/>
      <c r="D93" s="47"/>
      <c r="E93" s="58"/>
      <c r="F93" s="46"/>
      <c r="G93" s="45"/>
      <c r="H93" s="58"/>
    </row>
    <row r="94" spans="1:8" ht="20.25" customHeight="1" x14ac:dyDescent="0.2">
      <c r="A94" s="60"/>
      <c r="B94" s="46"/>
      <c r="C94" s="45"/>
      <c r="D94" s="47"/>
      <c r="E94" s="58"/>
      <c r="F94" s="46"/>
      <c r="G94" s="45"/>
      <c r="H94" s="58"/>
    </row>
    <row r="95" spans="1:8" ht="20.25" customHeight="1" x14ac:dyDescent="0.2">
      <c r="A95" s="60"/>
      <c r="B95" s="46"/>
      <c r="C95" s="45"/>
      <c r="D95" s="47"/>
      <c r="E95" s="58"/>
      <c r="F95" s="46"/>
      <c r="G95" s="45"/>
      <c r="H95" s="58"/>
    </row>
    <row r="96" spans="1:8" ht="20.25" customHeight="1" x14ac:dyDescent="0.2">
      <c r="A96" s="60"/>
      <c r="B96" s="46"/>
      <c r="C96" s="45"/>
      <c r="D96" s="47"/>
      <c r="E96" s="58"/>
      <c r="F96" s="46"/>
      <c r="G96" s="45"/>
      <c r="H96" s="58"/>
    </row>
    <row r="97" spans="1:8" ht="20.25" customHeight="1" x14ac:dyDescent="0.2">
      <c r="A97" s="60"/>
      <c r="B97" s="46"/>
      <c r="C97" s="45"/>
      <c r="D97" s="47"/>
      <c r="E97" s="58"/>
      <c r="F97" s="46"/>
      <c r="G97" s="45"/>
      <c r="H97" s="58"/>
    </row>
    <row r="98" spans="1:8" ht="20.25" customHeight="1" x14ac:dyDescent="0.2">
      <c r="A98" s="60"/>
      <c r="B98" s="46"/>
      <c r="C98" s="45"/>
      <c r="D98" s="47"/>
      <c r="E98" s="58"/>
      <c r="F98" s="46"/>
      <c r="G98" s="45"/>
      <c r="H98" s="58"/>
    </row>
    <row r="99" spans="1:8" ht="20.25" customHeight="1" x14ac:dyDescent="0.2">
      <c r="A99" s="60"/>
      <c r="B99" s="46"/>
      <c r="C99" s="45"/>
      <c r="D99" s="47"/>
      <c r="E99" s="58"/>
      <c r="F99" s="46"/>
      <c r="G99" s="45"/>
      <c r="H99" s="58"/>
    </row>
    <row r="100" spans="1:8" ht="20.25" customHeight="1" x14ac:dyDescent="0.2">
      <c r="A100" s="60"/>
      <c r="B100" s="46"/>
      <c r="C100" s="45"/>
      <c r="D100" s="47"/>
      <c r="E100" s="58"/>
      <c r="F100" s="46"/>
      <c r="G100" s="45"/>
      <c r="H100" s="58"/>
    </row>
    <row r="101" spans="1:8" ht="20.25" customHeight="1" x14ac:dyDescent="0.2">
      <c r="A101" s="60"/>
      <c r="B101" s="46"/>
      <c r="C101" s="45"/>
      <c r="D101" s="47"/>
      <c r="E101" s="58"/>
      <c r="F101" s="46"/>
      <c r="G101" s="45"/>
      <c r="H101" s="58"/>
    </row>
    <row r="102" spans="1:8" ht="20.25" customHeight="1" x14ac:dyDescent="0.2">
      <c r="A102" s="60"/>
      <c r="B102" s="46"/>
      <c r="C102" s="45"/>
      <c r="D102" s="47"/>
      <c r="E102" s="58"/>
      <c r="F102" s="46"/>
      <c r="G102" s="45"/>
      <c r="H102" s="58"/>
    </row>
    <row r="103" spans="1:8" ht="20.25" customHeight="1" x14ac:dyDescent="0.2">
      <c r="A103" s="60"/>
      <c r="B103" s="46"/>
      <c r="C103" s="45"/>
      <c r="D103" s="47"/>
      <c r="E103" s="58"/>
      <c r="F103" s="46"/>
      <c r="G103" s="45"/>
      <c r="H103" s="58"/>
    </row>
    <row r="104" spans="1:8" ht="20.25" customHeight="1" x14ac:dyDescent="0.2">
      <c r="A104" s="60"/>
      <c r="B104" s="46"/>
      <c r="C104" s="45"/>
      <c r="D104" s="47"/>
      <c r="E104" s="58"/>
      <c r="F104" s="46"/>
      <c r="G104" s="45"/>
      <c r="H104" s="58"/>
    </row>
    <row r="105" spans="1:8" ht="20.25" customHeight="1" x14ac:dyDescent="0.2">
      <c r="A105" s="60"/>
      <c r="B105" s="46"/>
      <c r="C105" s="45"/>
      <c r="D105" s="47"/>
      <c r="E105" s="58"/>
      <c r="F105" s="46"/>
      <c r="G105" s="45"/>
      <c r="H105" s="58"/>
    </row>
    <row r="106" spans="1:8" ht="20.25" customHeight="1" x14ac:dyDescent="0.2">
      <c r="A106" s="60"/>
      <c r="B106" s="46"/>
      <c r="C106" s="45"/>
      <c r="D106" s="47"/>
      <c r="E106" s="58"/>
      <c r="F106" s="46"/>
      <c r="G106" s="45"/>
      <c r="H106" s="58"/>
    </row>
    <row r="107" spans="1:8" ht="20.25" customHeight="1" x14ac:dyDescent="0.2">
      <c r="A107" s="60"/>
      <c r="B107" s="46"/>
      <c r="C107" s="45"/>
      <c r="D107" s="47"/>
      <c r="E107" s="58"/>
      <c r="F107" s="46"/>
      <c r="G107" s="45"/>
      <c r="H107" s="58"/>
    </row>
    <row r="108" spans="1:8" ht="20.25" customHeight="1" x14ac:dyDescent="0.2">
      <c r="A108" s="60"/>
      <c r="B108" s="46"/>
      <c r="C108" s="45"/>
      <c r="D108" s="47"/>
      <c r="E108" s="58"/>
      <c r="F108" s="46"/>
      <c r="G108" s="45"/>
      <c r="H108" s="58"/>
    </row>
    <row r="109" spans="1:8" ht="20.25" customHeight="1" x14ac:dyDescent="0.2">
      <c r="A109" s="60"/>
      <c r="B109" s="46"/>
      <c r="C109" s="45"/>
      <c r="D109" s="47"/>
      <c r="E109" s="58"/>
      <c r="F109" s="46"/>
      <c r="G109" s="45"/>
      <c r="H109" s="58"/>
    </row>
    <row r="110" spans="1:8" ht="20.25" customHeight="1" x14ac:dyDescent="0.2">
      <c r="A110" s="60"/>
      <c r="B110" s="46"/>
      <c r="C110" s="45"/>
      <c r="D110" s="47"/>
      <c r="E110" s="58"/>
      <c r="F110" s="46"/>
      <c r="G110" s="45"/>
      <c r="H110" s="58"/>
    </row>
    <row r="111" spans="1:8" ht="20.25" customHeight="1" x14ac:dyDescent="0.2">
      <c r="A111" s="60"/>
      <c r="B111" s="46"/>
      <c r="C111" s="45"/>
      <c r="D111" s="47"/>
      <c r="E111" s="58"/>
      <c r="F111" s="46"/>
      <c r="G111" s="45"/>
      <c r="H111" s="58"/>
    </row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45">
    <sortCondition ref="B15:B45"/>
    <sortCondition ref="A15:A45"/>
  </sortState>
  <mergeCells count="2">
    <mergeCell ref="A13:D13"/>
    <mergeCell ref="F13:H13"/>
  </mergeCells>
  <dataValidations count="1">
    <dataValidation type="list" allowBlank="1" showInputMessage="1" showErrorMessage="1" sqref="E15:E111" xr:uid="{00000000-0002-0000-0E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MK113"/>
  <sheetViews>
    <sheetView zoomScale="73" zoomScaleNormal="73" workbookViewId="0">
      <pane ySplit="14" topLeftCell="A42" activePane="bottomLeft" state="frozen"/>
      <selection activeCell="A15" sqref="A15:E54"/>
      <selection pane="bottomLeft" activeCell="P51" sqref="P51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4.285156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'1214'!C1+1</f>
        <v>45275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SUMIF(E$15:E113,E2,D$15:D113)</f>
        <v>470000</v>
      </c>
      <c r="E2" s="17" t="s">
        <v>5</v>
      </c>
      <c r="F2" s="14" t="s">
        <v>20</v>
      </c>
      <c r="G2" s="15" t="s">
        <v>5</v>
      </c>
      <c r="H2" s="17">
        <f>SUM(H15:H113)-(H3+H4+H5)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SUMIF(E$15:E113,E3,D$15:D113)</f>
        <v>0</v>
      </c>
      <c r="E3" s="21" t="s">
        <v>6</v>
      </c>
      <c r="F3" s="20"/>
      <c r="G3" s="13" t="s">
        <v>6</v>
      </c>
      <c r="H3" s="21">
        <f>SUMIF(G15:G113,G3,H15:H113)</f>
        <v>0</v>
      </c>
      <c r="I3" s="13"/>
      <c r="J3" s="22" t="s">
        <v>22</v>
      </c>
      <c r="K3" s="62">
        <f>'1214'!K8</f>
        <v>171886</v>
      </c>
    </row>
    <row r="4" spans="1:11" ht="15.75" x14ac:dyDescent="0.25">
      <c r="A4" s="20"/>
      <c r="B4" s="13"/>
      <c r="C4" s="13"/>
      <c r="D4" s="12">
        <f>SUMIF(E$15:E113,E4,D$15:D113)</f>
        <v>0</v>
      </c>
      <c r="E4" s="21" t="s">
        <v>7</v>
      </c>
      <c r="F4" s="20"/>
      <c r="G4" s="13" t="s">
        <v>7</v>
      </c>
      <c r="H4" s="21">
        <f>SUMIF(G15:G113,G4,H15:H113)</f>
        <v>500000</v>
      </c>
      <c r="I4" s="13"/>
      <c r="J4" s="10" t="s">
        <v>23</v>
      </c>
      <c r="K4" s="30">
        <f>'1214'!K9</f>
        <v>2492000</v>
      </c>
    </row>
    <row r="5" spans="1:11" x14ac:dyDescent="0.2">
      <c r="A5" s="25"/>
      <c r="B5" s="13"/>
      <c r="C5" s="13"/>
      <c r="D5" s="12">
        <f>SUMIF(E$15:E113,E5,D$15:D113)</f>
        <v>911560</v>
      </c>
      <c r="E5" s="21" t="s">
        <v>8</v>
      </c>
      <c r="F5" s="25"/>
      <c r="G5" s="13" t="s">
        <v>24</v>
      </c>
      <c r="H5" s="21">
        <f>SUMIF(G15:G113,G5,H15:H113)</f>
        <v>0</v>
      </c>
      <c r="I5" s="13"/>
      <c r="J5" s="13" t="s">
        <v>25</v>
      </c>
      <c r="K5" s="12">
        <f>'1214'!K10</f>
        <v>0</v>
      </c>
    </row>
    <row r="6" spans="1:11" x14ac:dyDescent="0.2">
      <c r="A6" s="25"/>
      <c r="B6" s="13"/>
      <c r="C6" s="13"/>
      <c r="D6" s="12">
        <f>SUMIF(E$15:E113,E6,D$15:D113)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SUMIF(E$15:E113,E7,D$15:D113)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SUMIF(E$15:E113,E8,D$15:D113)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141886</v>
      </c>
    </row>
    <row r="9" spans="1:11" ht="15.75" x14ac:dyDescent="0.25">
      <c r="A9" s="25"/>
      <c r="B9" s="13"/>
      <c r="C9" s="13"/>
      <c r="D9" s="12">
        <f>SUMIF(E$15:E113,E9,D$15:D113)</f>
        <v>195500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2992000</v>
      </c>
    </row>
    <row r="10" spans="1:11" x14ac:dyDescent="0.2">
      <c r="A10" s="25"/>
      <c r="B10" s="13"/>
      <c r="C10" s="13"/>
      <c r="D10" s="12">
        <f>SUMIF(E$15:E113,E10,D$15:D113)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1577060</v>
      </c>
      <c r="E11" s="34"/>
      <c r="F11" s="31"/>
      <c r="G11" s="32" t="s">
        <v>30</v>
      </c>
      <c r="H11" s="34">
        <f>SUM(H2:H9)</f>
        <v>500000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SUM(D15:D113)</f>
        <v>1577060</v>
      </c>
      <c r="E12" s="12"/>
      <c r="F12" s="13"/>
      <c r="G12" s="35" t="s">
        <v>31</v>
      </c>
      <c r="H12" s="36">
        <f>SUM(H15:H113)</f>
        <v>500000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x14ac:dyDescent="0.2">
      <c r="A14" s="63" t="s">
        <v>32</v>
      </c>
      <c r="B14" s="64" t="s">
        <v>33</v>
      </c>
      <c r="C14" s="65" t="s">
        <v>34</v>
      </c>
      <c r="D14" s="66" t="s">
        <v>35</v>
      </c>
      <c r="E14" s="67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60" t="s">
        <v>494</v>
      </c>
      <c r="B15" s="46" t="s">
        <v>495</v>
      </c>
      <c r="C15" s="45" t="s">
        <v>179</v>
      </c>
      <c r="D15" s="47">
        <v>52000</v>
      </c>
      <c r="E15" s="58" t="s">
        <v>8</v>
      </c>
      <c r="F15" s="82"/>
      <c r="G15" s="83" t="s">
        <v>7</v>
      </c>
      <c r="H15" s="85">
        <v>500000</v>
      </c>
    </row>
    <row r="16" spans="1:11" ht="20.25" customHeight="1" x14ac:dyDescent="0.2">
      <c r="A16" s="60" t="s">
        <v>496</v>
      </c>
      <c r="B16" s="46" t="s">
        <v>154</v>
      </c>
      <c r="C16" s="45" t="s">
        <v>155</v>
      </c>
      <c r="D16" s="47">
        <v>6000</v>
      </c>
      <c r="E16" s="58" t="s">
        <v>11</v>
      </c>
      <c r="F16" s="46"/>
      <c r="G16" s="45"/>
      <c r="H16" s="58"/>
    </row>
    <row r="17" spans="1:8" ht="20.25" customHeight="1" x14ac:dyDescent="0.2">
      <c r="A17" s="86" t="s">
        <v>497</v>
      </c>
      <c r="B17" s="46" t="s">
        <v>373</v>
      </c>
      <c r="C17" s="45" t="s">
        <v>47</v>
      </c>
      <c r="D17" s="47">
        <v>41000</v>
      </c>
      <c r="E17" s="58" t="s">
        <v>8</v>
      </c>
      <c r="F17" s="46"/>
      <c r="G17" s="45"/>
      <c r="H17" s="58"/>
    </row>
    <row r="18" spans="1:8" ht="20.25" customHeight="1" x14ac:dyDescent="0.2">
      <c r="A18" s="60" t="s">
        <v>498</v>
      </c>
      <c r="B18" s="46" t="s">
        <v>148</v>
      </c>
      <c r="C18" s="45" t="s">
        <v>149</v>
      </c>
      <c r="D18" s="47">
        <v>69000</v>
      </c>
      <c r="E18" s="58" t="s">
        <v>8</v>
      </c>
      <c r="F18" s="46"/>
      <c r="G18" s="45"/>
      <c r="H18" s="58"/>
    </row>
    <row r="19" spans="1:8" ht="20.25" customHeight="1" x14ac:dyDescent="0.2">
      <c r="A19" s="86" t="s">
        <v>168</v>
      </c>
      <c r="B19" s="46"/>
      <c r="C19" s="45" t="s">
        <v>499</v>
      </c>
      <c r="D19" s="47">
        <v>3500</v>
      </c>
      <c r="E19" s="58" t="s">
        <v>8</v>
      </c>
      <c r="F19" s="46"/>
      <c r="G19" s="45"/>
      <c r="H19" s="58"/>
    </row>
    <row r="20" spans="1:8" ht="20.25" customHeight="1" x14ac:dyDescent="0.2">
      <c r="A20" s="86" t="s">
        <v>168</v>
      </c>
      <c r="B20" s="46" t="s">
        <v>173</v>
      </c>
      <c r="C20" s="45" t="s">
        <v>109</v>
      </c>
      <c r="D20" s="47">
        <v>25000</v>
      </c>
      <c r="E20" s="58" t="s">
        <v>8</v>
      </c>
      <c r="F20" s="46"/>
      <c r="G20" s="45"/>
      <c r="H20" s="58"/>
    </row>
    <row r="21" spans="1:8" ht="20.25" customHeight="1" x14ac:dyDescent="0.2">
      <c r="A21" s="60" t="s">
        <v>500</v>
      </c>
      <c r="B21" s="46" t="s">
        <v>495</v>
      </c>
      <c r="C21" s="45" t="s">
        <v>155</v>
      </c>
      <c r="D21" s="47">
        <v>6000</v>
      </c>
      <c r="E21" s="58" t="s">
        <v>8</v>
      </c>
      <c r="F21" s="46"/>
      <c r="G21" s="45"/>
      <c r="H21" s="58"/>
    </row>
    <row r="22" spans="1:8" ht="20.25" customHeight="1" x14ac:dyDescent="0.2">
      <c r="A22" s="60" t="s">
        <v>501</v>
      </c>
      <c r="B22" s="46"/>
      <c r="C22" s="45" t="s">
        <v>166</v>
      </c>
      <c r="D22" s="47">
        <v>72250</v>
      </c>
      <c r="E22" s="58" t="s">
        <v>8</v>
      </c>
      <c r="F22" s="46"/>
      <c r="G22" s="45"/>
      <c r="H22" s="58"/>
    </row>
    <row r="23" spans="1:8" ht="20.25" customHeight="1" x14ac:dyDescent="0.2">
      <c r="A23" s="60" t="s">
        <v>502</v>
      </c>
      <c r="B23" s="46" t="s">
        <v>495</v>
      </c>
      <c r="C23" s="45" t="s">
        <v>179</v>
      </c>
      <c r="D23" s="47">
        <v>52000</v>
      </c>
      <c r="E23" s="58" t="s">
        <v>5</v>
      </c>
      <c r="F23" s="46"/>
      <c r="G23" s="45"/>
      <c r="H23" s="58"/>
    </row>
    <row r="24" spans="1:8" ht="20.25" customHeight="1" x14ac:dyDescent="0.2">
      <c r="A24" s="60" t="s">
        <v>503</v>
      </c>
      <c r="B24" s="46" t="s">
        <v>148</v>
      </c>
      <c r="C24" s="45" t="s">
        <v>151</v>
      </c>
      <c r="D24" s="47">
        <v>69000</v>
      </c>
      <c r="E24" s="58" t="s">
        <v>8</v>
      </c>
      <c r="F24" s="46"/>
      <c r="G24" s="45"/>
      <c r="H24" s="58"/>
    </row>
    <row r="25" spans="1:8" ht="20.25" customHeight="1" x14ac:dyDescent="0.2">
      <c r="A25" s="60" t="s">
        <v>504</v>
      </c>
      <c r="B25" s="46" t="s">
        <v>373</v>
      </c>
      <c r="C25" s="45" t="s">
        <v>47</v>
      </c>
      <c r="D25" s="47">
        <v>41000</v>
      </c>
      <c r="E25" s="58" t="s">
        <v>8</v>
      </c>
      <c r="F25" s="46"/>
      <c r="G25" s="45"/>
      <c r="H25" s="58"/>
    </row>
    <row r="26" spans="1:8" ht="20.25" customHeight="1" x14ac:dyDescent="0.2">
      <c r="A26" s="60" t="s">
        <v>505</v>
      </c>
      <c r="B26" s="46" t="s">
        <v>154</v>
      </c>
      <c r="C26" s="45" t="s">
        <v>155</v>
      </c>
      <c r="D26" s="47">
        <v>6000</v>
      </c>
      <c r="E26" s="58" t="s">
        <v>11</v>
      </c>
      <c r="F26" s="46"/>
      <c r="G26" s="45"/>
      <c r="H26" s="58"/>
    </row>
    <row r="27" spans="1:8" ht="20.25" customHeight="1" x14ac:dyDescent="0.2">
      <c r="A27" s="60" t="s">
        <v>506</v>
      </c>
      <c r="B27" s="46" t="s">
        <v>373</v>
      </c>
      <c r="C27" s="45" t="s">
        <v>155</v>
      </c>
      <c r="D27" s="47">
        <v>6000</v>
      </c>
      <c r="E27" s="58" t="s">
        <v>5</v>
      </c>
      <c r="F27" s="46"/>
      <c r="G27" s="45"/>
      <c r="H27" s="58"/>
    </row>
    <row r="28" spans="1:8" ht="20.25" customHeight="1" x14ac:dyDescent="0.2">
      <c r="A28" s="60" t="s">
        <v>507</v>
      </c>
      <c r="B28" s="46" t="s">
        <v>495</v>
      </c>
      <c r="C28" s="45" t="s">
        <v>179</v>
      </c>
      <c r="D28" s="47">
        <v>52000</v>
      </c>
      <c r="E28" s="58" t="s">
        <v>8</v>
      </c>
      <c r="F28" s="46"/>
      <c r="G28" s="45"/>
      <c r="H28" s="58"/>
    </row>
    <row r="29" spans="1:8" ht="20.25" customHeight="1" x14ac:dyDescent="0.2">
      <c r="A29" s="60" t="s">
        <v>508</v>
      </c>
      <c r="B29" s="46" t="s">
        <v>148</v>
      </c>
      <c r="C29" s="45" t="s">
        <v>149</v>
      </c>
      <c r="D29" s="47">
        <v>69000</v>
      </c>
      <c r="E29" s="58" t="s">
        <v>5</v>
      </c>
      <c r="F29" s="46"/>
      <c r="G29" s="45"/>
      <c r="H29" s="58"/>
    </row>
    <row r="30" spans="1:8" ht="20.25" customHeight="1" x14ac:dyDescent="0.2">
      <c r="A30" s="86" t="s">
        <v>509</v>
      </c>
      <c r="B30" s="46" t="s">
        <v>495</v>
      </c>
      <c r="C30" s="45" t="s">
        <v>376</v>
      </c>
      <c r="D30" s="47">
        <v>52000</v>
      </c>
      <c r="E30" s="58" t="s">
        <v>11</v>
      </c>
      <c r="F30" s="46"/>
      <c r="G30" s="45"/>
      <c r="H30" s="58"/>
    </row>
    <row r="31" spans="1:8" ht="20.25" customHeight="1" x14ac:dyDescent="0.2">
      <c r="A31" s="60" t="s">
        <v>510</v>
      </c>
      <c r="B31" s="46" t="s">
        <v>495</v>
      </c>
      <c r="C31" s="45" t="s">
        <v>47</v>
      </c>
      <c r="D31" s="47">
        <v>52000</v>
      </c>
      <c r="E31" s="58" t="s">
        <v>8</v>
      </c>
      <c r="F31" s="46"/>
      <c r="G31" s="45"/>
      <c r="H31" s="58"/>
    </row>
    <row r="32" spans="1:8" ht="20.25" customHeight="1" x14ac:dyDescent="0.2">
      <c r="A32" s="60" t="s">
        <v>511</v>
      </c>
      <c r="B32" s="46" t="s">
        <v>148</v>
      </c>
      <c r="C32" s="45" t="s">
        <v>151</v>
      </c>
      <c r="D32" s="47">
        <v>69000</v>
      </c>
      <c r="E32" s="58" t="s">
        <v>5</v>
      </c>
      <c r="F32" s="46"/>
      <c r="G32" s="45"/>
      <c r="H32" s="58"/>
    </row>
    <row r="33" spans="1:8" ht="20.25" customHeight="1" x14ac:dyDescent="0.2">
      <c r="A33" s="60" t="s">
        <v>512</v>
      </c>
      <c r="B33" s="46" t="s">
        <v>495</v>
      </c>
      <c r="C33" s="45" t="s">
        <v>47</v>
      </c>
      <c r="D33" s="47">
        <v>52000</v>
      </c>
      <c r="E33" s="58" t="s">
        <v>8</v>
      </c>
      <c r="F33" s="46"/>
      <c r="G33" s="45"/>
      <c r="H33" s="58"/>
    </row>
    <row r="34" spans="1:8" ht="20.25" customHeight="1" x14ac:dyDescent="0.2">
      <c r="A34" s="60" t="s">
        <v>513</v>
      </c>
      <c r="B34" s="46" t="s">
        <v>495</v>
      </c>
      <c r="C34" s="45" t="s">
        <v>376</v>
      </c>
      <c r="D34" s="47">
        <v>52000</v>
      </c>
      <c r="E34" s="58" t="s">
        <v>11</v>
      </c>
      <c r="F34" s="46"/>
      <c r="G34" s="45"/>
      <c r="H34" s="58"/>
    </row>
    <row r="35" spans="1:8" ht="20.25" customHeight="1" x14ac:dyDescent="0.2">
      <c r="A35" s="86" t="s">
        <v>514</v>
      </c>
      <c r="B35" s="46" t="s">
        <v>495</v>
      </c>
      <c r="C35" s="45" t="s">
        <v>47</v>
      </c>
      <c r="D35" s="47">
        <v>52000</v>
      </c>
      <c r="E35" s="58" t="s">
        <v>5</v>
      </c>
      <c r="F35" s="46"/>
      <c r="G35" s="45"/>
      <c r="H35" s="58"/>
    </row>
    <row r="36" spans="1:8" ht="20.25" customHeight="1" x14ac:dyDescent="0.2">
      <c r="A36" s="86" t="s">
        <v>515</v>
      </c>
      <c r="B36" s="46" t="s">
        <v>148</v>
      </c>
      <c r="C36" s="45" t="s">
        <v>149</v>
      </c>
      <c r="D36" s="47">
        <v>69000</v>
      </c>
      <c r="E36" s="58" t="s">
        <v>5</v>
      </c>
      <c r="F36" s="46"/>
      <c r="G36" s="45"/>
      <c r="H36" s="58"/>
    </row>
    <row r="37" spans="1:8" ht="20.25" customHeight="1" x14ac:dyDescent="0.2">
      <c r="A37" s="86" t="s">
        <v>516</v>
      </c>
      <c r="B37" s="46" t="s">
        <v>495</v>
      </c>
      <c r="C37" s="45" t="s">
        <v>47</v>
      </c>
      <c r="D37" s="47">
        <v>52000</v>
      </c>
      <c r="E37" s="58" t="s">
        <v>8</v>
      </c>
      <c r="F37" s="46"/>
      <c r="G37" s="45"/>
      <c r="H37" s="58"/>
    </row>
    <row r="38" spans="1:8" ht="20.25" customHeight="1" x14ac:dyDescent="0.2">
      <c r="A38" s="60" t="s">
        <v>517</v>
      </c>
      <c r="B38" s="46" t="s">
        <v>154</v>
      </c>
      <c r="C38" s="45" t="s">
        <v>155</v>
      </c>
      <c r="D38" s="47">
        <v>6000</v>
      </c>
      <c r="E38" s="58" t="s">
        <v>11</v>
      </c>
      <c r="F38" s="46"/>
      <c r="G38" s="45"/>
      <c r="H38" s="58"/>
    </row>
    <row r="39" spans="1:8" ht="20.25" customHeight="1" x14ac:dyDescent="0.2">
      <c r="A39" s="86" t="s">
        <v>518</v>
      </c>
      <c r="B39" s="46" t="s">
        <v>495</v>
      </c>
      <c r="C39" s="45" t="s">
        <v>519</v>
      </c>
      <c r="D39" s="47">
        <v>30000</v>
      </c>
      <c r="E39" s="58" t="s">
        <v>11</v>
      </c>
      <c r="F39" s="46"/>
      <c r="G39" s="45"/>
      <c r="H39" s="58"/>
    </row>
    <row r="40" spans="1:8" ht="20.25" customHeight="1" x14ac:dyDescent="0.2">
      <c r="A40" s="60" t="s">
        <v>520</v>
      </c>
      <c r="B40" s="46" t="s">
        <v>495</v>
      </c>
      <c r="C40" s="45" t="s">
        <v>47</v>
      </c>
      <c r="D40" s="47">
        <v>52000</v>
      </c>
      <c r="E40" s="58" t="s">
        <v>8</v>
      </c>
      <c r="F40" s="46"/>
      <c r="G40" s="45"/>
      <c r="H40" s="58"/>
    </row>
    <row r="41" spans="1:8" ht="20.25" customHeight="1" x14ac:dyDescent="0.2">
      <c r="A41" s="86" t="s">
        <v>521</v>
      </c>
      <c r="B41" s="46" t="s">
        <v>373</v>
      </c>
      <c r="C41" s="45" t="s">
        <v>47</v>
      </c>
      <c r="D41" s="47">
        <v>41000</v>
      </c>
      <c r="E41" s="58" t="s">
        <v>8</v>
      </c>
      <c r="F41" s="46"/>
      <c r="G41" s="45"/>
      <c r="H41" s="58"/>
    </row>
    <row r="42" spans="1:8" ht="20.25" customHeight="1" x14ac:dyDescent="0.2">
      <c r="A42" s="86" t="s">
        <v>522</v>
      </c>
      <c r="B42" s="46" t="s">
        <v>154</v>
      </c>
      <c r="C42" s="45" t="s">
        <v>179</v>
      </c>
      <c r="D42" s="47">
        <v>37500</v>
      </c>
      <c r="E42" s="58" t="s">
        <v>11</v>
      </c>
      <c r="F42" s="46"/>
      <c r="G42" s="45"/>
      <c r="H42" s="58"/>
    </row>
    <row r="43" spans="1:8" ht="20.25" customHeight="1" x14ac:dyDescent="0.2">
      <c r="A43" s="86" t="s">
        <v>523</v>
      </c>
      <c r="B43" s="46" t="s">
        <v>154</v>
      </c>
      <c r="C43" s="45" t="s">
        <v>155</v>
      </c>
      <c r="D43" s="47">
        <v>6000</v>
      </c>
      <c r="E43" s="58" t="s">
        <v>11</v>
      </c>
      <c r="F43" s="46"/>
      <c r="G43" s="45"/>
      <c r="H43" s="58"/>
    </row>
    <row r="44" spans="1:8" ht="20.25" customHeight="1" x14ac:dyDescent="0.2">
      <c r="A44" s="60" t="s">
        <v>524</v>
      </c>
      <c r="B44" s="46" t="s">
        <v>373</v>
      </c>
      <c r="C44" s="45" t="s">
        <v>179</v>
      </c>
      <c r="D44" s="47">
        <v>43000</v>
      </c>
      <c r="E44" s="58" t="s">
        <v>5</v>
      </c>
      <c r="F44" s="46"/>
      <c r="G44" s="45"/>
      <c r="H44" s="58"/>
    </row>
    <row r="45" spans="1:8" ht="20.25" customHeight="1" x14ac:dyDescent="0.2">
      <c r="A45" s="60" t="s">
        <v>525</v>
      </c>
      <c r="B45" s="46" t="s">
        <v>373</v>
      </c>
      <c r="C45" s="45" t="s">
        <v>179</v>
      </c>
      <c r="D45" s="47">
        <v>43000</v>
      </c>
      <c r="E45" s="58" t="s">
        <v>8</v>
      </c>
      <c r="F45" s="46"/>
      <c r="G45" s="45"/>
      <c r="H45" s="58"/>
    </row>
    <row r="46" spans="1:8" ht="20.25" customHeight="1" x14ac:dyDescent="0.2">
      <c r="A46" s="60" t="s">
        <v>526</v>
      </c>
      <c r="B46" s="46" t="s">
        <v>373</v>
      </c>
      <c r="C46" s="45" t="s">
        <v>47</v>
      </c>
      <c r="D46" s="47">
        <v>41000</v>
      </c>
      <c r="E46" s="58" t="s">
        <v>5</v>
      </c>
      <c r="F46" s="46"/>
      <c r="G46" s="45"/>
      <c r="H46" s="58"/>
    </row>
    <row r="47" spans="1:8" ht="20.25" customHeight="1" x14ac:dyDescent="0.2">
      <c r="A47" s="60" t="s">
        <v>527</v>
      </c>
      <c r="B47" s="46" t="s">
        <v>373</v>
      </c>
      <c r="C47" s="45" t="s">
        <v>179</v>
      </c>
      <c r="D47" s="47">
        <v>43000</v>
      </c>
      <c r="E47" s="58" t="s">
        <v>8</v>
      </c>
      <c r="F47" s="46"/>
      <c r="G47" s="45"/>
      <c r="H47" s="58"/>
    </row>
    <row r="48" spans="1:8" ht="20.25" customHeight="1" x14ac:dyDescent="0.2">
      <c r="A48" s="60" t="s">
        <v>528</v>
      </c>
      <c r="B48" s="46" t="s">
        <v>495</v>
      </c>
      <c r="C48" s="45" t="s">
        <v>179</v>
      </c>
      <c r="D48" s="47">
        <v>52000</v>
      </c>
      <c r="E48" s="58" t="s">
        <v>8</v>
      </c>
      <c r="F48" s="46"/>
      <c r="G48" s="45"/>
      <c r="H48" s="58"/>
    </row>
    <row r="49" spans="1:8" ht="20.25" customHeight="1" x14ac:dyDescent="0.2">
      <c r="A49" s="60" t="s">
        <v>529</v>
      </c>
      <c r="B49" s="46" t="s">
        <v>148</v>
      </c>
      <c r="C49" s="45" t="s">
        <v>149</v>
      </c>
      <c r="D49" s="47">
        <v>69000</v>
      </c>
      <c r="E49" s="58" t="s">
        <v>8</v>
      </c>
      <c r="F49" s="46"/>
      <c r="G49" s="45"/>
      <c r="H49" s="58"/>
    </row>
    <row r="50" spans="1:8" ht="20.25" customHeight="1" x14ac:dyDescent="0.2">
      <c r="A50" s="60" t="s">
        <v>530</v>
      </c>
      <c r="B50" s="46" t="s">
        <v>148</v>
      </c>
      <c r="C50" s="45" t="s">
        <v>149</v>
      </c>
      <c r="D50" s="47">
        <v>69000</v>
      </c>
      <c r="E50" s="58" t="s">
        <v>5</v>
      </c>
      <c r="F50" s="46"/>
      <c r="G50" s="45"/>
      <c r="H50" s="58"/>
    </row>
    <row r="51" spans="1:8" ht="20.25" customHeight="1" x14ac:dyDescent="0.2">
      <c r="A51" s="60"/>
      <c r="B51" s="46"/>
      <c r="C51" s="45" t="s">
        <v>190</v>
      </c>
      <c r="D51" s="47">
        <v>24810</v>
      </c>
      <c r="E51" s="58" t="s">
        <v>8</v>
      </c>
      <c r="F51" s="46"/>
      <c r="G51" s="45"/>
      <c r="H51" s="58"/>
    </row>
    <row r="52" spans="1:8" ht="20.25" customHeight="1" x14ac:dyDescent="0.2">
      <c r="A52" s="60"/>
      <c r="B52" s="46"/>
      <c r="C52" s="45"/>
      <c r="D52" s="47"/>
      <c r="E52" s="58"/>
      <c r="F52" s="46"/>
      <c r="G52" s="45"/>
      <c r="H52" s="58"/>
    </row>
    <row r="53" spans="1:8" ht="20.25" customHeight="1" x14ac:dyDescent="0.2">
      <c r="A53" s="86"/>
      <c r="B53" s="46"/>
      <c r="C53" s="45"/>
      <c r="D53" s="47"/>
      <c r="E53" s="58"/>
      <c r="F53" s="46"/>
      <c r="G53" s="45"/>
      <c r="H53" s="58"/>
    </row>
    <row r="54" spans="1:8" ht="20.25" customHeight="1" x14ac:dyDescent="0.2">
      <c r="A54" s="60"/>
      <c r="B54" s="46"/>
      <c r="C54" s="45"/>
      <c r="D54" s="47"/>
      <c r="E54" s="58"/>
      <c r="F54" s="46"/>
      <c r="G54" s="45"/>
      <c r="H54" s="58"/>
    </row>
    <row r="55" spans="1:8" ht="20.25" customHeight="1" x14ac:dyDescent="0.2">
      <c r="A55" s="86"/>
      <c r="B55" s="46"/>
      <c r="C55" s="45"/>
      <c r="D55" s="47"/>
      <c r="E55" s="58"/>
      <c r="F55" s="46"/>
      <c r="G55" s="45"/>
      <c r="H55" s="58"/>
    </row>
    <row r="56" spans="1:8" ht="20.25" customHeight="1" x14ac:dyDescent="0.2">
      <c r="A56" s="60"/>
      <c r="B56" s="46"/>
      <c r="C56" s="45"/>
      <c r="D56" s="47"/>
      <c r="E56" s="58"/>
      <c r="F56" s="46"/>
      <c r="G56" s="45"/>
      <c r="H56" s="58"/>
    </row>
    <row r="57" spans="1:8" ht="20.25" customHeight="1" x14ac:dyDescent="0.2">
      <c r="A57" s="86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46"/>
      <c r="C61" s="45"/>
      <c r="D61" s="47"/>
      <c r="E61" s="58"/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60"/>
      <c r="B63" s="87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/>
    <row r="71" spans="1:8" ht="20.25" customHeight="1" x14ac:dyDescent="0.2"/>
    <row r="72" spans="1:8" ht="20.25" customHeight="1" x14ac:dyDescent="0.2"/>
    <row r="73" spans="1:8" ht="20.25" customHeight="1" x14ac:dyDescent="0.2"/>
    <row r="74" spans="1:8" ht="20.25" customHeight="1" x14ac:dyDescent="0.2"/>
    <row r="75" spans="1:8" ht="20.25" customHeight="1" x14ac:dyDescent="0.2"/>
    <row r="76" spans="1:8" ht="20.25" customHeight="1" x14ac:dyDescent="0.2"/>
    <row r="77" spans="1:8" ht="20.25" customHeight="1" x14ac:dyDescent="0.2"/>
    <row r="78" spans="1:8" ht="20.25" customHeight="1" x14ac:dyDescent="0.2"/>
    <row r="79" spans="1:8" ht="20.25" customHeight="1" x14ac:dyDescent="0.2"/>
    <row r="80" spans="1:8" ht="20.25" customHeight="1" x14ac:dyDescent="0.2"/>
    <row r="81" ht="20.25" customHeight="1" x14ac:dyDescent="0.2"/>
    <row r="82" ht="20.25" customHeight="1" x14ac:dyDescent="0.2"/>
    <row r="83" ht="20.25" customHeight="1" x14ac:dyDescent="0.2"/>
    <row r="84" ht="20.25" customHeight="1" x14ac:dyDescent="0.2"/>
    <row r="85" ht="20.25" customHeight="1" x14ac:dyDescent="0.2"/>
    <row r="86" ht="20.25" customHeight="1" x14ac:dyDescent="0.2"/>
    <row r="87" ht="20.25" customHeight="1" x14ac:dyDescent="0.2"/>
    <row r="88" ht="20.25" customHeight="1" x14ac:dyDescent="0.2"/>
    <row r="89" ht="20.25" customHeight="1" x14ac:dyDescent="0.2"/>
    <row r="90" ht="20.25" customHeight="1" x14ac:dyDescent="0.2"/>
    <row r="91" ht="20.25" customHeight="1" x14ac:dyDescent="0.2"/>
    <row r="92" ht="20.25" customHeight="1" x14ac:dyDescent="0.2"/>
    <row r="93" ht="20.25" customHeight="1" x14ac:dyDescent="0.2"/>
    <row r="94" ht="20.25" customHeight="1" x14ac:dyDescent="0.2"/>
    <row r="95" ht="20.25" customHeight="1" x14ac:dyDescent="0.2"/>
    <row r="96" ht="20.25" customHeight="1" x14ac:dyDescent="0.2"/>
    <row r="97" ht="20.25" customHeight="1" x14ac:dyDescent="0.2"/>
    <row r="98" ht="20.25" customHeight="1" x14ac:dyDescent="0.2"/>
    <row r="99" ht="20.25" customHeight="1" x14ac:dyDescent="0.2"/>
    <row r="100" ht="20.25" customHeight="1" x14ac:dyDescent="0.2"/>
    <row r="101" ht="20.25" customHeight="1" x14ac:dyDescent="0.2"/>
    <row r="102" ht="20.25" customHeight="1" x14ac:dyDescent="0.2"/>
    <row r="103" ht="20.25" customHeight="1" x14ac:dyDescent="0.2"/>
    <row r="104" ht="20.25" customHeight="1" x14ac:dyDescent="0.2"/>
    <row r="105" ht="20.25" customHeight="1" x14ac:dyDescent="0.2"/>
    <row r="106" ht="20.25" customHeight="1" x14ac:dyDescent="0.2"/>
    <row r="107" ht="20.25" customHeight="1" x14ac:dyDescent="0.2"/>
    <row r="108" ht="20.25" customHeight="1" x14ac:dyDescent="0.2"/>
    <row r="109" ht="20.25" customHeight="1" x14ac:dyDescent="0.2"/>
    <row r="110" ht="20.25" customHeight="1" x14ac:dyDescent="0.2"/>
    <row r="111" ht="20.25" customHeight="1" x14ac:dyDescent="0.2"/>
    <row r="112" ht="20.25" customHeight="1" x14ac:dyDescent="0.2"/>
    <row r="113" ht="20.25" customHeight="1" x14ac:dyDescent="0.2"/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20">
    <sortCondition ref="B15:B20"/>
    <sortCondition ref="A15:A20"/>
  </sortState>
  <mergeCells count="2">
    <mergeCell ref="A13:D13"/>
    <mergeCell ref="F13:H13"/>
  </mergeCells>
  <dataValidations count="1">
    <dataValidation type="list" allowBlank="1" showInputMessage="1" showErrorMessage="1" sqref="E15" xr:uid="{00000000-0002-0000-0F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AMK105"/>
  <sheetViews>
    <sheetView zoomScale="70" zoomScaleNormal="70" workbookViewId="0">
      <pane ySplit="14" topLeftCell="A15" activePane="bottomLeft" state="frozen"/>
      <selection activeCell="A15" sqref="A15:E54"/>
      <selection pane="bottomLeft" activeCell="F37" sqref="F37"/>
    </sheetView>
  </sheetViews>
  <sheetFormatPr defaultRowHeight="15" x14ac:dyDescent="0.2"/>
  <cols>
    <col min="1" max="1" width="33" style="8" customWidth="1"/>
    <col min="2" max="2" width="15.42578125" style="8" customWidth="1"/>
    <col min="3" max="3" width="31.5703125" style="8" customWidth="1"/>
    <col min="4" max="4" width="18.42578125" style="9" customWidth="1"/>
    <col min="5" max="5" width="22.140625" style="9" customWidth="1"/>
    <col min="6" max="6" width="31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'1215'!C1+1</f>
        <v>45276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SUMIF(E$15:E89,E2,D$15:D89)</f>
        <v>0</v>
      </c>
      <c r="E2" s="17" t="s">
        <v>5</v>
      </c>
      <c r="F2" s="14" t="s">
        <v>20</v>
      </c>
      <c r="G2" s="15" t="s">
        <v>5</v>
      </c>
      <c r="H2" s="17">
        <f>SUM(H15:H89)-(H3+H4+H5)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SUMIF(E$15:E89,E3,D$15:D89)</f>
        <v>0</v>
      </c>
      <c r="E3" s="21" t="s">
        <v>6</v>
      </c>
      <c r="F3" s="20"/>
      <c r="G3" s="13" t="s">
        <v>6</v>
      </c>
      <c r="H3" s="21">
        <f>SUMIF(G15:G89,G3,H15:H89)</f>
        <v>0</v>
      </c>
      <c r="I3" s="13"/>
      <c r="J3" s="22" t="s">
        <v>22</v>
      </c>
      <c r="K3" s="62">
        <f>'1215'!K8</f>
        <v>141886</v>
      </c>
    </row>
    <row r="4" spans="1:11" ht="15.75" x14ac:dyDescent="0.25">
      <c r="A4" s="20"/>
      <c r="B4" s="13"/>
      <c r="C4" s="13"/>
      <c r="D4" s="12">
        <f>SUMIF(E$15:E89,E4,D$15:D89)</f>
        <v>0</v>
      </c>
      <c r="E4" s="21" t="s">
        <v>7</v>
      </c>
      <c r="F4" s="20"/>
      <c r="G4" s="13" t="s">
        <v>7</v>
      </c>
      <c r="H4" s="21">
        <f>SUMIF(G15:G89,G4,H15:H89)</f>
        <v>0</v>
      </c>
      <c r="I4" s="13"/>
      <c r="J4" s="10" t="s">
        <v>23</v>
      </c>
      <c r="K4" s="30">
        <f>'1215'!K9</f>
        <v>2992000</v>
      </c>
    </row>
    <row r="5" spans="1:11" x14ac:dyDescent="0.2">
      <c r="A5" s="25"/>
      <c r="B5" s="13"/>
      <c r="C5" s="13"/>
      <c r="D5" s="12">
        <f>SUMIF(E$15:E89,E5,D$15:D89)</f>
        <v>0</v>
      </c>
      <c r="E5" s="21" t="s">
        <v>8</v>
      </c>
      <c r="F5" s="25"/>
      <c r="G5" s="13" t="s">
        <v>24</v>
      </c>
      <c r="H5" s="21">
        <f>SUMIF(G15:G89,G5,H15:H89)</f>
        <v>0</v>
      </c>
      <c r="I5" s="13"/>
      <c r="J5" s="13" t="s">
        <v>25</v>
      </c>
      <c r="K5" s="12">
        <f>'1215'!K10</f>
        <v>0</v>
      </c>
    </row>
    <row r="6" spans="1:11" x14ac:dyDescent="0.2">
      <c r="A6" s="25"/>
      <c r="B6" s="13"/>
      <c r="C6" s="13"/>
      <c r="D6" s="12">
        <f>SUMIF(E$15:E89,E6,D$15:D89)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SUMIF(E$15:E89,E7,D$15:D89)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SUMIF(E$15:E89,E8,D$15:D89)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141886</v>
      </c>
    </row>
    <row r="9" spans="1:11" ht="15.75" x14ac:dyDescent="0.25">
      <c r="A9" s="25"/>
      <c r="B9" s="13"/>
      <c r="C9" s="13"/>
      <c r="D9" s="12">
        <f>SUMIF(E$15:E89,E9,D$15:D89)</f>
        <v>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2992000</v>
      </c>
    </row>
    <row r="10" spans="1:11" x14ac:dyDescent="0.2">
      <c r="A10" s="25"/>
      <c r="B10" s="13"/>
      <c r="C10" s="13"/>
      <c r="D10" s="12">
        <f>SUMIF(E$15:E89,E10,D$15:D89)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0</v>
      </c>
      <c r="E11" s="34"/>
      <c r="F11" s="31"/>
      <c r="G11" s="32" t="s">
        <v>30</v>
      </c>
      <c r="H11" s="34">
        <f>SUM(H2:H9)</f>
        <v>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SUM(D15:D89)</f>
        <v>0</v>
      </c>
      <c r="E12" s="12"/>
      <c r="F12" s="13"/>
      <c r="G12" s="35" t="s">
        <v>31</v>
      </c>
      <c r="H12" s="36">
        <f>SUM(H15:H89)</f>
        <v>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x14ac:dyDescent="0.2">
      <c r="A14" s="63" t="s">
        <v>32</v>
      </c>
      <c r="B14" s="64" t="s">
        <v>33</v>
      </c>
      <c r="C14" s="65" t="s">
        <v>34</v>
      </c>
      <c r="D14" s="66" t="s">
        <v>35</v>
      </c>
      <c r="E14" s="67" t="s">
        <v>36</v>
      </c>
      <c r="F14" s="43" t="s">
        <v>37</v>
      </c>
      <c r="G14" s="43" t="s">
        <v>34</v>
      </c>
      <c r="H14" s="44" t="s">
        <v>38</v>
      </c>
    </row>
    <row r="15" spans="1:11" ht="22.5" customHeight="1" x14ac:dyDescent="0.2">
      <c r="A15" s="60"/>
      <c r="B15" s="46"/>
      <c r="C15" s="45"/>
      <c r="D15" s="47"/>
      <c r="E15" s="58"/>
      <c r="F15" s="46"/>
      <c r="G15" s="116"/>
      <c r="H15" s="58"/>
    </row>
    <row r="16" spans="1:11" ht="20.25" customHeight="1" x14ac:dyDescent="0.2">
      <c r="A16" s="73"/>
      <c r="B16" s="72"/>
      <c r="C16" s="117"/>
      <c r="D16" s="74"/>
      <c r="E16" s="90"/>
      <c r="F16" s="46"/>
      <c r="G16" s="45"/>
      <c r="H16" s="58"/>
    </row>
    <row r="17" spans="1:8" ht="20.25" customHeight="1" x14ac:dyDescent="0.2">
      <c r="A17" s="60"/>
      <c r="B17" s="46"/>
      <c r="C17" s="45"/>
      <c r="D17" s="47"/>
      <c r="E17" s="58"/>
      <c r="F17" s="46"/>
      <c r="G17" s="45"/>
      <c r="H17" s="58"/>
    </row>
    <row r="18" spans="1:8" ht="20.25" customHeight="1" x14ac:dyDescent="0.2">
      <c r="A18" s="60"/>
      <c r="B18" s="46"/>
      <c r="C18" s="45"/>
      <c r="D18" s="47"/>
      <c r="E18" s="58"/>
      <c r="H18" s="111"/>
    </row>
    <row r="19" spans="1:8" ht="20.25" customHeight="1" x14ac:dyDescent="0.2">
      <c r="A19" s="60"/>
      <c r="B19" s="46"/>
      <c r="C19" s="45"/>
      <c r="D19" s="47"/>
      <c r="E19" s="58"/>
      <c r="F19" s="46"/>
      <c r="G19" s="45"/>
      <c r="H19" s="58"/>
    </row>
    <row r="20" spans="1:8" ht="20.25" customHeight="1" x14ac:dyDescent="0.2">
      <c r="A20" s="60"/>
      <c r="B20" s="46"/>
      <c r="C20" s="45"/>
      <c r="D20" s="47"/>
      <c r="E20" s="58"/>
      <c r="F20" s="46"/>
      <c r="G20" s="45"/>
      <c r="H20" s="58"/>
    </row>
    <row r="21" spans="1:8" ht="20.25" customHeight="1" x14ac:dyDescent="0.2">
      <c r="A21" s="60"/>
      <c r="B21" s="46"/>
      <c r="C21" s="45"/>
      <c r="D21" s="47"/>
      <c r="E21" s="58"/>
      <c r="F21" s="46"/>
      <c r="G21" s="45"/>
      <c r="H21" s="58"/>
    </row>
    <row r="22" spans="1:8" ht="20.25" customHeight="1" x14ac:dyDescent="0.2">
      <c r="A22" s="60"/>
      <c r="B22" s="46"/>
      <c r="C22" s="45"/>
      <c r="D22" s="47"/>
      <c r="E22" s="58"/>
      <c r="F22" s="46"/>
      <c r="G22" s="45"/>
      <c r="H22" s="58"/>
    </row>
    <row r="23" spans="1:8" ht="20.25" customHeight="1" x14ac:dyDescent="0.2">
      <c r="A23" s="60"/>
      <c r="B23" s="46"/>
      <c r="C23" s="45"/>
      <c r="D23" s="47"/>
      <c r="E23" s="58"/>
      <c r="F23" s="46"/>
      <c r="G23" s="45"/>
      <c r="H23" s="58"/>
    </row>
    <row r="24" spans="1:8" ht="20.25" customHeight="1" x14ac:dyDescent="0.2">
      <c r="A24" s="60"/>
      <c r="B24" s="46"/>
      <c r="C24" s="45"/>
      <c r="D24" s="47"/>
      <c r="E24" s="58"/>
      <c r="F24" s="46"/>
      <c r="G24" s="45"/>
      <c r="H24" s="58"/>
    </row>
    <row r="25" spans="1:8" ht="20.25" customHeight="1" x14ac:dyDescent="0.2">
      <c r="A25" s="60"/>
      <c r="B25" s="46"/>
      <c r="C25" s="45"/>
      <c r="D25" s="47"/>
      <c r="E25" s="58"/>
      <c r="F25" s="46"/>
      <c r="G25" s="45"/>
      <c r="H25" s="58"/>
    </row>
    <row r="26" spans="1:8" ht="20.25" customHeight="1" x14ac:dyDescent="0.2">
      <c r="A26" s="60"/>
      <c r="B26" s="46"/>
      <c r="C26" s="45"/>
      <c r="D26" s="47"/>
      <c r="E26" s="58"/>
      <c r="F26" s="46"/>
      <c r="G26" s="45"/>
      <c r="H26" s="58"/>
    </row>
    <row r="27" spans="1:8" ht="20.25" customHeight="1" x14ac:dyDescent="0.2">
      <c r="A27" s="60"/>
      <c r="B27" s="46"/>
      <c r="C27" s="45"/>
      <c r="D27" s="47"/>
      <c r="E27" s="58"/>
      <c r="F27" s="46"/>
      <c r="G27" s="45"/>
      <c r="H27" s="58"/>
    </row>
    <row r="28" spans="1:8" ht="20.25" customHeight="1" x14ac:dyDescent="0.2">
      <c r="A28" s="60"/>
      <c r="B28" s="46"/>
      <c r="C28" s="45"/>
      <c r="D28" s="47"/>
      <c r="E28" s="58"/>
      <c r="F28" s="46"/>
      <c r="G28" s="45"/>
      <c r="H28" s="58"/>
    </row>
    <row r="29" spans="1:8" ht="20.25" customHeight="1" x14ac:dyDescent="0.2">
      <c r="A29" s="60"/>
      <c r="B29" s="46"/>
      <c r="C29" s="45"/>
      <c r="D29" s="47"/>
      <c r="E29" s="58"/>
      <c r="F29" s="46"/>
      <c r="G29" s="45"/>
      <c r="H29" s="58"/>
    </row>
    <row r="30" spans="1:8" ht="20.25" customHeight="1" x14ac:dyDescent="0.2">
      <c r="A30" s="60"/>
      <c r="B30" s="46"/>
      <c r="C30" s="45"/>
      <c r="D30" s="47"/>
      <c r="E30" s="58"/>
      <c r="F30" s="46"/>
      <c r="G30" s="45"/>
      <c r="H30" s="58"/>
    </row>
    <row r="31" spans="1:8" ht="20.25" customHeight="1" x14ac:dyDescent="0.2">
      <c r="A31" s="60"/>
      <c r="B31" s="46"/>
      <c r="C31" s="45"/>
      <c r="D31" s="47"/>
      <c r="E31" s="58"/>
      <c r="F31" s="46"/>
      <c r="G31" s="45"/>
      <c r="H31" s="58"/>
    </row>
    <row r="32" spans="1:8" ht="20.25" customHeight="1" x14ac:dyDescent="0.2">
      <c r="A32" s="60"/>
      <c r="B32" s="46"/>
      <c r="C32" s="45"/>
      <c r="D32" s="47"/>
      <c r="E32" s="58"/>
      <c r="F32" s="46"/>
      <c r="G32" s="45"/>
      <c r="H32" s="58"/>
    </row>
    <row r="33" spans="1:8" ht="20.25" customHeight="1" x14ac:dyDescent="0.2">
      <c r="A33" s="60"/>
      <c r="B33" s="46"/>
      <c r="C33" s="45"/>
      <c r="D33" s="47"/>
      <c r="E33" s="58"/>
      <c r="F33" s="46"/>
      <c r="G33" s="45"/>
      <c r="H33" s="58"/>
    </row>
    <row r="34" spans="1:8" ht="20.25" customHeight="1" x14ac:dyDescent="0.2">
      <c r="A34" s="60"/>
      <c r="B34" s="46"/>
      <c r="C34" s="45"/>
      <c r="D34" s="47"/>
      <c r="E34" s="58"/>
      <c r="F34" s="46"/>
      <c r="G34" s="45"/>
      <c r="H34" s="58"/>
    </row>
    <row r="35" spans="1:8" ht="20.25" customHeight="1" x14ac:dyDescent="0.2">
      <c r="A35" s="60"/>
      <c r="B35" s="46"/>
      <c r="C35" s="45"/>
      <c r="D35" s="47"/>
      <c r="E35" s="58"/>
      <c r="F35" s="46"/>
      <c r="G35" s="45"/>
      <c r="H35" s="58"/>
    </row>
    <row r="36" spans="1:8" ht="20.25" customHeight="1" x14ac:dyDescent="0.2">
      <c r="A36" s="60"/>
      <c r="B36" s="46"/>
      <c r="C36" s="45"/>
      <c r="D36" s="47"/>
      <c r="E36" s="58"/>
    </row>
    <row r="37" spans="1:8" ht="20.25" customHeight="1" x14ac:dyDescent="0.2">
      <c r="A37" s="60"/>
      <c r="B37" s="46"/>
      <c r="C37" s="45"/>
      <c r="D37" s="47"/>
      <c r="E37" s="58"/>
      <c r="F37" s="46"/>
      <c r="G37" s="45"/>
      <c r="H37" s="58"/>
    </row>
    <row r="38" spans="1:8" ht="20.25" customHeight="1" x14ac:dyDescent="0.2">
      <c r="A38" s="60"/>
      <c r="B38" s="46"/>
      <c r="C38" s="45"/>
      <c r="D38" s="47"/>
      <c r="E38" s="58"/>
      <c r="F38" s="46"/>
      <c r="G38" s="45"/>
      <c r="H38" s="58"/>
    </row>
    <row r="39" spans="1:8" ht="20.25" customHeight="1" x14ac:dyDescent="0.2">
      <c r="A39" s="60"/>
      <c r="B39" s="46"/>
      <c r="C39" s="45"/>
      <c r="D39" s="47"/>
      <c r="E39" s="58"/>
      <c r="F39" s="46"/>
      <c r="G39" s="45"/>
      <c r="H39" s="58"/>
    </row>
    <row r="40" spans="1:8" ht="20.25" customHeight="1" x14ac:dyDescent="0.2">
      <c r="A40" s="60"/>
      <c r="B40" s="46"/>
      <c r="C40" s="45"/>
      <c r="D40" s="47"/>
      <c r="E40" s="58"/>
      <c r="F40" s="46"/>
      <c r="G40" s="45"/>
      <c r="H40" s="58"/>
    </row>
    <row r="41" spans="1:8" ht="20.25" customHeight="1" x14ac:dyDescent="0.2">
      <c r="A41" s="60"/>
      <c r="B41" s="46"/>
      <c r="C41" s="45"/>
      <c r="D41" s="47"/>
      <c r="E41" s="58"/>
      <c r="F41" s="46"/>
      <c r="G41" s="45"/>
      <c r="H41" s="58"/>
    </row>
    <row r="42" spans="1:8" ht="20.25" customHeight="1" x14ac:dyDescent="0.2">
      <c r="A42" s="60"/>
      <c r="B42" s="46"/>
      <c r="C42" s="45"/>
      <c r="D42" s="47"/>
      <c r="E42" s="58"/>
      <c r="F42" s="46"/>
      <c r="G42" s="45"/>
      <c r="H42" s="58"/>
    </row>
    <row r="43" spans="1:8" ht="20.25" customHeight="1" x14ac:dyDescent="0.2">
      <c r="A43" s="60"/>
      <c r="B43" s="46"/>
      <c r="C43" s="45"/>
      <c r="D43" s="47"/>
      <c r="E43" s="58"/>
      <c r="F43" s="46"/>
      <c r="G43" s="45"/>
      <c r="H43" s="58"/>
    </row>
    <row r="44" spans="1:8" ht="20.25" customHeight="1" x14ac:dyDescent="0.2">
      <c r="A44" s="60"/>
      <c r="B44" s="46"/>
      <c r="C44" s="45"/>
      <c r="D44" s="47"/>
      <c r="E44" s="58"/>
      <c r="F44" s="46"/>
      <c r="G44" s="45"/>
      <c r="H44" s="58"/>
    </row>
    <row r="45" spans="1:8" ht="20.25" customHeight="1" x14ac:dyDescent="0.2">
      <c r="A45" s="60"/>
      <c r="B45" s="46"/>
      <c r="C45" s="45"/>
      <c r="D45" s="47"/>
      <c r="E45" s="58"/>
      <c r="F45" s="46"/>
      <c r="G45" s="45"/>
      <c r="H45" s="58"/>
    </row>
    <row r="46" spans="1:8" ht="20.25" customHeight="1" x14ac:dyDescent="0.2">
      <c r="A46" s="60"/>
      <c r="B46" s="46"/>
      <c r="C46" s="45"/>
      <c r="D46" s="47"/>
      <c r="E46" s="58"/>
      <c r="F46" s="46"/>
      <c r="G46" s="45"/>
      <c r="H46" s="58"/>
    </row>
    <row r="47" spans="1:8" ht="20.25" customHeight="1" x14ac:dyDescent="0.2">
      <c r="A47" s="60"/>
      <c r="B47" s="46"/>
      <c r="C47" s="45"/>
      <c r="D47" s="47"/>
      <c r="E47" s="58"/>
      <c r="F47" s="46"/>
      <c r="G47" s="45"/>
      <c r="H47" s="58"/>
    </row>
    <row r="48" spans="1:8" ht="20.25" customHeight="1" x14ac:dyDescent="0.2">
      <c r="A48" s="86"/>
      <c r="B48" s="73"/>
      <c r="C48" s="72"/>
      <c r="D48" s="74"/>
      <c r="E48" s="90"/>
      <c r="F48" s="46"/>
      <c r="G48" s="45"/>
      <c r="H48" s="58"/>
    </row>
    <row r="49" spans="1:8" ht="20.25" customHeight="1" x14ac:dyDescent="0.2">
      <c r="A49" s="60"/>
      <c r="B49" s="46"/>
      <c r="C49" s="53"/>
      <c r="D49" s="47"/>
      <c r="E49" s="58"/>
      <c r="F49" s="46"/>
      <c r="G49" s="45"/>
      <c r="H49" s="58"/>
    </row>
    <row r="50" spans="1:8" ht="20.25" customHeight="1" x14ac:dyDescent="0.2">
      <c r="A50" s="86"/>
      <c r="B50" s="73"/>
      <c r="C50" s="72"/>
      <c r="D50" s="74"/>
      <c r="E50" s="90"/>
      <c r="F50" s="46"/>
      <c r="G50" s="45"/>
      <c r="H50" s="58"/>
    </row>
    <row r="51" spans="1:8" ht="20.25" customHeight="1" x14ac:dyDescent="0.2">
      <c r="A51" s="60"/>
      <c r="B51" s="46"/>
      <c r="C51" s="45"/>
      <c r="D51" s="47"/>
      <c r="E51" s="58"/>
      <c r="F51" s="46"/>
      <c r="G51" s="45"/>
      <c r="H51" s="58"/>
    </row>
    <row r="52" spans="1:8" ht="20.25" customHeight="1" x14ac:dyDescent="0.2">
      <c r="A52" s="60"/>
      <c r="B52" s="46"/>
      <c r="C52" s="45"/>
      <c r="D52" s="47"/>
      <c r="E52" s="58"/>
      <c r="F52" s="46"/>
      <c r="G52" s="45"/>
      <c r="H52" s="58"/>
    </row>
    <row r="53" spans="1:8" ht="20.25" customHeight="1" x14ac:dyDescent="0.2">
      <c r="A53" s="60"/>
      <c r="B53" s="46"/>
      <c r="C53" s="45"/>
      <c r="D53" s="47"/>
      <c r="E53" s="58"/>
      <c r="F53" s="46"/>
      <c r="G53" s="45"/>
      <c r="H53" s="58"/>
    </row>
    <row r="54" spans="1:8" ht="20.25" customHeight="1" x14ac:dyDescent="0.2">
      <c r="A54" s="60"/>
      <c r="B54" s="46"/>
      <c r="C54" s="45"/>
      <c r="D54" s="47"/>
      <c r="E54" s="58"/>
      <c r="F54" s="46"/>
      <c r="G54" s="45"/>
      <c r="H54" s="58"/>
    </row>
    <row r="55" spans="1:8" ht="20.25" customHeight="1" x14ac:dyDescent="0.2">
      <c r="A55" s="60"/>
      <c r="B55" s="46"/>
      <c r="C55" s="45"/>
      <c r="D55" s="47"/>
      <c r="E55" s="58"/>
      <c r="F55" s="46"/>
      <c r="G55" s="45"/>
      <c r="H55" s="58"/>
    </row>
    <row r="56" spans="1:8" ht="20.25" customHeight="1" x14ac:dyDescent="0.2">
      <c r="A56" s="60"/>
      <c r="B56" s="46"/>
      <c r="C56" s="45"/>
      <c r="D56" s="47"/>
      <c r="E56" s="58"/>
      <c r="F56" s="46"/>
      <c r="G56" s="45"/>
      <c r="H56" s="58"/>
    </row>
    <row r="57" spans="1:8" ht="20.25" customHeight="1" x14ac:dyDescent="0.2">
      <c r="A57" s="60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46"/>
      <c r="C61" s="45"/>
      <c r="D61" s="47"/>
      <c r="E61" s="58"/>
      <c r="F61" s="46"/>
      <c r="G61" s="45"/>
      <c r="H61" s="58"/>
    </row>
    <row r="62" spans="1:8" ht="20.25" customHeight="1" x14ac:dyDescent="0.2">
      <c r="A62" s="60"/>
      <c r="B62" s="46"/>
      <c r="C62" s="53"/>
      <c r="D62" s="47"/>
      <c r="E62" s="58"/>
      <c r="F62" s="46"/>
      <c r="G62" s="45"/>
      <c r="H62" s="58"/>
    </row>
    <row r="63" spans="1:8" ht="20.25" customHeight="1" x14ac:dyDescent="0.2">
      <c r="A63" s="60"/>
      <c r="B63" s="46"/>
      <c r="C63" s="45"/>
      <c r="D63" s="47"/>
      <c r="E63" s="58"/>
      <c r="F63" s="46"/>
      <c r="G63" s="45"/>
      <c r="H63" s="58"/>
    </row>
    <row r="64" spans="1:8" ht="20.25" customHeight="1" x14ac:dyDescent="0.2">
      <c r="A64" s="86"/>
      <c r="B64" s="73"/>
      <c r="C64" s="72"/>
      <c r="D64" s="74"/>
      <c r="E64" s="90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>
      <c r="A70" s="60"/>
      <c r="B70" s="46"/>
      <c r="C70" s="45"/>
      <c r="D70" s="47"/>
      <c r="E70" s="58"/>
      <c r="F70" s="46"/>
      <c r="G70" s="45"/>
      <c r="H70" s="58"/>
    </row>
    <row r="71" spans="1:8" ht="20.25" customHeight="1" x14ac:dyDescent="0.2">
      <c r="A71" s="60"/>
      <c r="B71" s="46"/>
      <c r="C71" s="45"/>
      <c r="D71" s="47"/>
      <c r="E71" s="58"/>
      <c r="F71" s="46"/>
      <c r="G71" s="45"/>
      <c r="H71" s="58"/>
    </row>
    <row r="72" spans="1:8" ht="20.25" customHeight="1" x14ac:dyDescent="0.2">
      <c r="A72" s="60"/>
      <c r="B72" s="46"/>
      <c r="C72" s="45"/>
      <c r="D72" s="47"/>
      <c r="E72" s="58"/>
      <c r="F72" s="46"/>
      <c r="G72" s="45"/>
      <c r="H72" s="58"/>
    </row>
    <row r="73" spans="1:8" ht="20.25" customHeight="1" x14ac:dyDescent="0.2">
      <c r="A73" s="60"/>
      <c r="B73" s="46"/>
      <c r="C73" s="45"/>
      <c r="D73" s="47"/>
      <c r="E73" s="58"/>
      <c r="F73" s="46"/>
      <c r="G73" s="45"/>
      <c r="H73" s="58"/>
    </row>
    <row r="74" spans="1:8" ht="20.25" customHeight="1" x14ac:dyDescent="0.2">
      <c r="A74" s="60"/>
      <c r="B74" s="46"/>
      <c r="C74" s="45"/>
      <c r="D74" s="47"/>
      <c r="E74" s="58"/>
      <c r="F74" s="46"/>
      <c r="G74" s="45"/>
      <c r="H74" s="58"/>
    </row>
    <row r="75" spans="1:8" ht="20.25" customHeight="1" x14ac:dyDescent="0.2">
      <c r="A75" s="60"/>
      <c r="B75" s="46"/>
      <c r="C75" s="45"/>
      <c r="D75" s="47"/>
      <c r="E75" s="58"/>
      <c r="F75" s="46"/>
      <c r="G75" s="45"/>
      <c r="H75" s="58"/>
    </row>
    <row r="76" spans="1:8" ht="20.25" customHeight="1" x14ac:dyDescent="0.2">
      <c r="A76" s="60"/>
      <c r="B76" s="46"/>
      <c r="C76" s="45"/>
      <c r="D76" s="47"/>
      <c r="E76" s="58"/>
      <c r="F76" s="46"/>
      <c r="G76" s="45"/>
      <c r="H76" s="58"/>
    </row>
    <row r="77" spans="1:8" ht="20.25" customHeight="1" x14ac:dyDescent="0.2">
      <c r="A77" s="60"/>
      <c r="B77" s="46"/>
      <c r="C77" s="45"/>
      <c r="D77" s="47"/>
      <c r="E77" s="58"/>
      <c r="F77" s="46"/>
      <c r="G77" s="45"/>
      <c r="H77" s="58"/>
    </row>
    <row r="78" spans="1:8" ht="20.25" customHeight="1" x14ac:dyDescent="0.2">
      <c r="A78" s="60"/>
      <c r="B78" s="46"/>
      <c r="C78" s="45"/>
      <c r="D78" s="47"/>
      <c r="E78" s="58"/>
      <c r="F78" s="46"/>
      <c r="G78" s="45"/>
      <c r="H78" s="58"/>
    </row>
    <row r="79" spans="1:8" ht="20.25" customHeight="1" x14ac:dyDescent="0.2">
      <c r="A79" s="60"/>
      <c r="B79" s="46"/>
      <c r="C79" s="45"/>
      <c r="D79" s="47"/>
      <c r="E79" s="58"/>
      <c r="F79" s="46"/>
      <c r="G79" s="45"/>
      <c r="H79" s="58"/>
    </row>
    <row r="80" spans="1:8" ht="20.25" customHeight="1" x14ac:dyDescent="0.2">
      <c r="A80" s="60"/>
      <c r="B80" s="46"/>
      <c r="C80" s="45"/>
      <c r="D80" s="47"/>
      <c r="E80" s="58"/>
      <c r="F80" s="46"/>
      <c r="G80" s="45"/>
      <c r="H80" s="58"/>
    </row>
    <row r="81" spans="1:8" ht="20.25" customHeight="1" x14ac:dyDescent="0.2">
      <c r="A81" s="60"/>
      <c r="B81" s="46"/>
      <c r="C81" s="45"/>
      <c r="D81" s="47"/>
      <c r="E81" s="58"/>
      <c r="F81" s="46"/>
      <c r="G81" s="45"/>
      <c r="H81" s="58"/>
    </row>
    <row r="82" spans="1:8" ht="20.25" customHeight="1" x14ac:dyDescent="0.2">
      <c r="A82" s="60"/>
      <c r="B82" s="46"/>
      <c r="C82" s="45"/>
      <c r="D82" s="47"/>
      <c r="E82" s="58"/>
      <c r="F82" s="46"/>
      <c r="G82" s="45"/>
      <c r="H82" s="58"/>
    </row>
    <row r="83" spans="1:8" ht="20.25" customHeight="1" x14ac:dyDescent="0.2">
      <c r="A83" s="60"/>
      <c r="B83" s="46"/>
      <c r="C83" s="45"/>
      <c r="D83" s="47"/>
      <c r="E83" s="58"/>
      <c r="F83" s="46"/>
      <c r="G83" s="45"/>
      <c r="H83" s="58"/>
    </row>
    <row r="84" spans="1:8" ht="20.25" customHeight="1" x14ac:dyDescent="0.2">
      <c r="A84" s="60"/>
      <c r="B84" s="46"/>
      <c r="C84" s="45"/>
      <c r="D84" s="47"/>
      <c r="E84" s="58"/>
      <c r="F84" s="46"/>
      <c r="G84" s="45"/>
      <c r="H84" s="58"/>
    </row>
    <row r="85" spans="1:8" ht="20.25" customHeight="1" x14ac:dyDescent="0.2">
      <c r="A85" s="60"/>
      <c r="B85" s="46"/>
      <c r="C85" s="45"/>
      <c r="D85" s="47"/>
      <c r="E85" s="58"/>
      <c r="F85" s="46"/>
      <c r="G85" s="45"/>
      <c r="H85" s="58"/>
    </row>
    <row r="86" spans="1:8" ht="20.25" customHeight="1" x14ac:dyDescent="0.2">
      <c r="A86" s="60"/>
      <c r="B86" s="46"/>
      <c r="C86" s="45"/>
      <c r="D86" s="47"/>
      <c r="E86" s="58"/>
      <c r="F86" s="46"/>
      <c r="G86" s="45"/>
      <c r="H86" s="58"/>
    </row>
    <row r="87" spans="1:8" ht="20.25" customHeight="1" x14ac:dyDescent="0.2">
      <c r="A87" s="60"/>
      <c r="B87" s="46"/>
      <c r="C87" s="45"/>
      <c r="D87" s="47"/>
      <c r="E87" s="58"/>
      <c r="F87" s="46"/>
      <c r="G87" s="45"/>
      <c r="H87" s="58"/>
    </row>
    <row r="88" spans="1:8" ht="20.25" customHeight="1" x14ac:dyDescent="0.2">
      <c r="A88" s="60"/>
      <c r="B88" s="46"/>
      <c r="C88" s="45"/>
      <c r="D88" s="47"/>
      <c r="E88" s="58"/>
      <c r="F88" s="46"/>
      <c r="G88" s="45"/>
      <c r="H88" s="58"/>
    </row>
    <row r="89" spans="1:8" ht="20.25" customHeight="1" x14ac:dyDescent="0.2">
      <c r="A89" s="60"/>
      <c r="B89" s="46"/>
      <c r="C89" s="45"/>
      <c r="D89" s="47"/>
      <c r="E89" s="58"/>
      <c r="F89" s="46"/>
      <c r="G89" s="45"/>
      <c r="H89" s="58"/>
    </row>
    <row r="90" spans="1:8" ht="20.25" customHeight="1" x14ac:dyDescent="0.2"/>
    <row r="91" spans="1:8" ht="20.25" customHeight="1" x14ac:dyDescent="0.2"/>
    <row r="92" spans="1:8" ht="20.25" customHeight="1" x14ac:dyDescent="0.2"/>
    <row r="93" spans="1:8" ht="20.25" customHeight="1" x14ac:dyDescent="0.2"/>
    <row r="94" spans="1:8" ht="20.25" customHeight="1" x14ac:dyDescent="0.2"/>
    <row r="95" spans="1:8" ht="20.25" customHeight="1" x14ac:dyDescent="0.2"/>
    <row r="96" spans="1:8" ht="20.25" customHeight="1" x14ac:dyDescent="0.2"/>
    <row r="97" ht="20.25" customHeight="1" x14ac:dyDescent="0.2"/>
    <row r="98" ht="20.25" customHeight="1" x14ac:dyDescent="0.2"/>
    <row r="99" ht="20.25" customHeight="1" x14ac:dyDescent="0.2"/>
    <row r="100" ht="20.25" customHeight="1" x14ac:dyDescent="0.2"/>
    <row r="101" ht="20.25" customHeight="1" x14ac:dyDescent="0.2"/>
    <row r="102" ht="20.25" customHeight="1" x14ac:dyDescent="0.2"/>
    <row r="103" ht="20.25" customHeight="1" x14ac:dyDescent="0.2"/>
    <row r="104" ht="20.25" customHeight="1" x14ac:dyDescent="0.2"/>
    <row r="105" ht="20.25" customHeight="1" x14ac:dyDescent="0.2"/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65">
    <sortCondition ref="B15:B65"/>
    <sortCondition ref="A15:A65"/>
  </sortState>
  <mergeCells count="2">
    <mergeCell ref="A13:D13"/>
    <mergeCell ref="F13:H13"/>
  </mergeCells>
  <dataValidations count="1">
    <dataValidation type="list" allowBlank="1" showInputMessage="1" showErrorMessage="1" sqref="E15:E89" xr:uid="{00000000-0002-0000-10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0000"/>
  </sheetPr>
  <dimension ref="A1:AMK110"/>
  <sheetViews>
    <sheetView zoomScale="70" zoomScaleNormal="70" workbookViewId="0">
      <pane ySplit="14" topLeftCell="A15" activePane="bottomLeft" state="frozen"/>
      <selection activeCell="A15" sqref="A15:E54"/>
      <selection pane="bottomLeft" activeCell="E23" sqref="E23"/>
    </sheetView>
  </sheetViews>
  <sheetFormatPr defaultRowHeight="15" x14ac:dyDescent="0.2"/>
  <cols>
    <col min="1" max="1" width="34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'1216'!C1+1</f>
        <v>45277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SUMIF(E$15:E110,E2,D$15:D110)</f>
        <v>0</v>
      </c>
      <c r="E2" s="17" t="s">
        <v>5</v>
      </c>
      <c r="F2" s="14" t="s">
        <v>20</v>
      </c>
      <c r="G2" s="15" t="s">
        <v>5</v>
      </c>
      <c r="H2" s="17">
        <f>SUM(H15:H110)-(H3+H4+H5)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SUMIF(E$15:E110,E3,D$15:D110)</f>
        <v>0</v>
      </c>
      <c r="E3" s="21" t="s">
        <v>6</v>
      </c>
      <c r="F3" s="20"/>
      <c r="G3" s="13" t="s">
        <v>6</v>
      </c>
      <c r="H3" s="21">
        <f>SUMIF(G15:G110,G3,H15:H110)</f>
        <v>0</v>
      </c>
      <c r="I3" s="13"/>
      <c r="J3" s="22" t="s">
        <v>22</v>
      </c>
      <c r="K3" s="62">
        <f>'1216'!K8</f>
        <v>141886</v>
      </c>
    </row>
    <row r="4" spans="1:11" ht="15.75" x14ac:dyDescent="0.25">
      <c r="A4" s="20"/>
      <c r="B4" s="13"/>
      <c r="C4" s="13"/>
      <c r="D4" s="12">
        <f>SUMIF(E$15:E110,E4,D$15:D110)</f>
        <v>0</v>
      </c>
      <c r="E4" s="21" t="s">
        <v>7</v>
      </c>
      <c r="F4" s="20"/>
      <c r="G4" s="13" t="s">
        <v>7</v>
      </c>
      <c r="H4" s="21">
        <f>SUMIF(G15:G110,G4,H15:H110)</f>
        <v>0</v>
      </c>
      <c r="I4" s="13"/>
      <c r="J4" s="10" t="s">
        <v>23</v>
      </c>
      <c r="K4" s="30">
        <f>'1216'!K9</f>
        <v>2992000</v>
      </c>
    </row>
    <row r="5" spans="1:11" x14ac:dyDescent="0.2">
      <c r="A5" s="25"/>
      <c r="B5" s="13"/>
      <c r="C5" s="13"/>
      <c r="D5" s="12">
        <f>SUMIF(E$15:E110,E5,D$15:D110)</f>
        <v>0</v>
      </c>
      <c r="E5" s="21" t="s">
        <v>8</v>
      </c>
      <c r="F5" s="25"/>
      <c r="G5" s="13" t="s">
        <v>24</v>
      </c>
      <c r="H5" s="21">
        <f>SUMIF(G15:G110,G5,H15:H110)</f>
        <v>0</v>
      </c>
      <c r="I5" s="13"/>
      <c r="J5" s="13" t="s">
        <v>25</v>
      </c>
      <c r="K5" s="12">
        <f>'1216'!K10</f>
        <v>0</v>
      </c>
    </row>
    <row r="6" spans="1:11" x14ac:dyDescent="0.2">
      <c r="A6" s="25"/>
      <c r="B6" s="13"/>
      <c r="C6" s="13"/>
      <c r="D6" s="12">
        <f>SUMIF(E$15:E110,E6,D$15:D110)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SUMIF(E$15:E110,E7,D$15:D110)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SUMIF(E$15:E110,E8,D$15:D110)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141886</v>
      </c>
    </row>
    <row r="9" spans="1:11" ht="15.75" x14ac:dyDescent="0.25">
      <c r="A9" s="25"/>
      <c r="B9" s="13"/>
      <c r="C9" s="13"/>
      <c r="D9" s="12">
        <f>SUMIF(E$15:E110,E9,D$15:D110)</f>
        <v>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2992000</v>
      </c>
    </row>
    <row r="10" spans="1:11" x14ac:dyDescent="0.2">
      <c r="A10" s="25"/>
      <c r="B10" s="13"/>
      <c r="C10" s="13"/>
      <c r="D10" s="12">
        <f>SUMIF(E$15:E110,E10,D$15:D110)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0</v>
      </c>
      <c r="E11" s="34"/>
      <c r="F11" s="31"/>
      <c r="G11" s="32" t="s">
        <v>30</v>
      </c>
      <c r="H11" s="34">
        <f>SUM(H2:H9)</f>
        <v>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SUM(D15:D110)</f>
        <v>0</v>
      </c>
      <c r="E12" s="12"/>
      <c r="F12" s="13"/>
      <c r="G12" s="35" t="s">
        <v>31</v>
      </c>
      <c r="H12" s="36">
        <f>SUM(H15:H110)</f>
        <v>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ht="15.75" thickBot="1" x14ac:dyDescent="0.25">
      <c r="A14" s="63" t="s">
        <v>32</v>
      </c>
      <c r="B14" s="64" t="s">
        <v>33</v>
      </c>
      <c r="C14" s="65" t="s">
        <v>34</v>
      </c>
      <c r="D14" s="66" t="s">
        <v>35</v>
      </c>
      <c r="E14" s="67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60"/>
      <c r="B15" s="46"/>
      <c r="C15" s="45"/>
      <c r="D15" s="47"/>
      <c r="E15" s="58"/>
      <c r="F15" s="82"/>
      <c r="G15" s="83"/>
      <c r="H15" s="85"/>
    </row>
    <row r="16" spans="1:11" ht="20.25" customHeight="1" x14ac:dyDescent="0.2">
      <c r="A16" s="60"/>
      <c r="B16" s="46"/>
      <c r="C16" s="45"/>
      <c r="D16" s="47"/>
      <c r="E16" s="58"/>
      <c r="F16" s="46"/>
      <c r="G16" s="45"/>
      <c r="H16" s="58"/>
    </row>
    <row r="17" spans="1:8" ht="20.25" customHeight="1" x14ac:dyDescent="0.2">
      <c r="A17" s="60"/>
      <c r="B17" s="46"/>
      <c r="C17" s="45"/>
      <c r="D17" s="47"/>
      <c r="E17" s="58"/>
      <c r="F17" s="46"/>
      <c r="G17" s="45"/>
      <c r="H17" s="58"/>
    </row>
    <row r="18" spans="1:8" ht="20.25" customHeight="1" x14ac:dyDescent="0.2">
      <c r="A18" s="60"/>
      <c r="B18" s="46"/>
      <c r="C18" s="45"/>
      <c r="D18" s="47"/>
      <c r="E18" s="58"/>
      <c r="F18" s="46"/>
      <c r="G18" s="45"/>
      <c r="H18" s="58"/>
    </row>
    <row r="19" spans="1:8" ht="20.25" customHeight="1" x14ac:dyDescent="0.2">
      <c r="A19" s="60"/>
      <c r="B19" s="46"/>
      <c r="C19" s="45"/>
      <c r="D19" s="47"/>
      <c r="E19" s="94"/>
      <c r="F19" s="46"/>
      <c r="G19" s="45"/>
      <c r="H19" s="58"/>
    </row>
    <row r="20" spans="1:8" ht="20.25" customHeight="1" x14ac:dyDescent="0.2">
      <c r="A20" s="60"/>
      <c r="B20" s="46"/>
      <c r="C20" s="45"/>
      <c r="D20" s="47"/>
      <c r="E20" s="58"/>
      <c r="F20" s="46"/>
      <c r="G20" s="45"/>
      <c r="H20" s="58"/>
    </row>
    <row r="21" spans="1:8" ht="20.25" customHeight="1" x14ac:dyDescent="0.2">
      <c r="A21" s="60"/>
      <c r="B21" s="46"/>
      <c r="C21" s="45"/>
      <c r="D21" s="47"/>
      <c r="E21" s="58"/>
      <c r="F21" s="46"/>
      <c r="G21" s="45"/>
      <c r="H21" s="58"/>
    </row>
    <row r="22" spans="1:8" ht="20.25" customHeight="1" x14ac:dyDescent="0.2">
      <c r="A22" s="60"/>
      <c r="B22" s="46"/>
      <c r="C22" s="45"/>
      <c r="D22" s="47"/>
      <c r="E22" s="58"/>
      <c r="F22" s="46"/>
      <c r="G22" s="45"/>
      <c r="H22" s="58"/>
    </row>
    <row r="23" spans="1:8" ht="20.25" customHeight="1" x14ac:dyDescent="0.2">
      <c r="A23" s="60"/>
      <c r="B23" s="46"/>
      <c r="C23" s="45"/>
      <c r="D23" s="47"/>
      <c r="E23" s="58"/>
      <c r="F23" s="46"/>
      <c r="G23" s="45"/>
      <c r="H23" s="58"/>
    </row>
    <row r="24" spans="1:8" ht="20.25" customHeight="1" x14ac:dyDescent="0.2">
      <c r="A24" s="60"/>
      <c r="B24" s="46"/>
      <c r="C24" s="45"/>
      <c r="D24" s="47"/>
      <c r="E24" s="58"/>
      <c r="F24" s="46"/>
      <c r="G24" s="45"/>
      <c r="H24" s="58"/>
    </row>
    <row r="25" spans="1:8" ht="20.25" customHeight="1" x14ac:dyDescent="0.2">
      <c r="A25" s="60"/>
      <c r="B25" s="87"/>
      <c r="C25" s="45"/>
      <c r="D25" s="47"/>
      <c r="E25" s="58"/>
      <c r="F25" s="46"/>
      <c r="G25" s="45"/>
      <c r="H25" s="58"/>
    </row>
    <row r="26" spans="1:8" ht="20.25" customHeight="1" x14ac:dyDescent="0.2">
      <c r="A26" s="60"/>
      <c r="B26" s="46"/>
      <c r="C26" s="45"/>
      <c r="D26" s="47"/>
      <c r="E26" s="58"/>
      <c r="F26" s="46"/>
      <c r="G26" s="45"/>
      <c r="H26" s="58"/>
    </row>
    <row r="27" spans="1:8" ht="20.25" customHeight="1" x14ac:dyDescent="0.2">
      <c r="A27" s="86"/>
      <c r="B27" s="46"/>
      <c r="C27" s="45"/>
      <c r="D27" s="47"/>
      <c r="E27" s="58"/>
      <c r="F27" s="46"/>
      <c r="G27" s="45"/>
      <c r="H27" s="58"/>
    </row>
    <row r="28" spans="1:8" ht="20.25" customHeight="1" x14ac:dyDescent="0.2">
      <c r="A28" s="86"/>
      <c r="B28" s="46"/>
      <c r="C28" s="45"/>
      <c r="D28" s="47"/>
      <c r="E28" s="94"/>
      <c r="F28" s="46"/>
      <c r="G28" s="45"/>
      <c r="H28" s="58"/>
    </row>
    <row r="29" spans="1:8" ht="20.25" customHeight="1" x14ac:dyDescent="0.2">
      <c r="A29" s="60"/>
      <c r="B29" s="46"/>
      <c r="C29" s="45"/>
      <c r="D29" s="47"/>
      <c r="E29" s="58"/>
      <c r="F29" s="46"/>
      <c r="G29" s="45"/>
      <c r="H29" s="58"/>
    </row>
    <row r="30" spans="1:8" ht="20.25" customHeight="1" x14ac:dyDescent="0.2">
      <c r="A30" s="86"/>
      <c r="B30" s="46"/>
      <c r="C30" s="45"/>
      <c r="D30" s="47"/>
      <c r="E30" s="58"/>
      <c r="F30" s="46"/>
      <c r="G30" s="45"/>
      <c r="H30" s="58"/>
    </row>
    <row r="31" spans="1:8" ht="20.25" customHeight="1" x14ac:dyDescent="0.2">
      <c r="A31" s="60"/>
      <c r="B31" s="46"/>
      <c r="C31" s="45"/>
      <c r="D31" s="47"/>
      <c r="E31" s="58"/>
      <c r="F31" s="46"/>
      <c r="G31" s="45"/>
      <c r="H31" s="58"/>
    </row>
    <row r="32" spans="1:8" ht="20.25" customHeight="1" x14ac:dyDescent="0.2">
      <c r="A32" s="60"/>
      <c r="B32" s="46"/>
      <c r="C32" s="45"/>
      <c r="D32" s="47"/>
      <c r="E32" s="58"/>
      <c r="F32" s="46"/>
      <c r="G32" s="45"/>
      <c r="H32" s="58"/>
    </row>
    <row r="33" spans="1:8" ht="20.25" customHeight="1" x14ac:dyDescent="0.2">
      <c r="A33" s="60"/>
      <c r="B33" s="46"/>
      <c r="C33" s="45"/>
      <c r="D33" s="47"/>
      <c r="E33" s="58"/>
      <c r="F33" s="46"/>
      <c r="G33" s="45"/>
      <c r="H33" s="58"/>
    </row>
    <row r="34" spans="1:8" ht="20.25" customHeight="1" x14ac:dyDescent="0.2">
      <c r="A34" s="60"/>
      <c r="B34" s="46"/>
      <c r="C34" s="45"/>
      <c r="D34" s="47"/>
      <c r="E34" s="58"/>
      <c r="F34" s="46"/>
      <c r="G34" s="45"/>
      <c r="H34" s="58"/>
    </row>
    <row r="35" spans="1:8" ht="20.25" customHeight="1" x14ac:dyDescent="0.2">
      <c r="A35" s="60"/>
      <c r="B35" s="46"/>
      <c r="C35" s="45"/>
      <c r="D35" s="47"/>
      <c r="E35" s="58"/>
      <c r="F35" s="46"/>
      <c r="G35" s="45"/>
      <c r="H35" s="58"/>
    </row>
    <row r="36" spans="1:8" ht="20.25" customHeight="1" x14ac:dyDescent="0.2">
      <c r="A36" s="60"/>
      <c r="B36" s="46"/>
      <c r="C36" s="45"/>
      <c r="D36" s="47"/>
      <c r="E36" s="58"/>
      <c r="F36" s="46"/>
      <c r="G36" s="45"/>
      <c r="H36" s="58"/>
    </row>
    <row r="37" spans="1:8" ht="20.25" customHeight="1" x14ac:dyDescent="0.2">
      <c r="A37" s="60"/>
      <c r="B37" s="46"/>
      <c r="C37" s="45"/>
      <c r="D37" s="47"/>
      <c r="E37" s="58"/>
      <c r="F37" s="46"/>
      <c r="G37" s="45"/>
      <c r="H37" s="58"/>
    </row>
    <row r="38" spans="1:8" ht="20.25" customHeight="1" x14ac:dyDescent="0.2">
      <c r="A38" s="60"/>
      <c r="B38" s="46"/>
      <c r="C38" s="45"/>
      <c r="D38" s="47"/>
      <c r="E38" s="58"/>
      <c r="F38" s="46"/>
      <c r="G38" s="45"/>
      <c r="H38" s="58"/>
    </row>
    <row r="39" spans="1:8" ht="20.25" customHeight="1" x14ac:dyDescent="0.2">
      <c r="A39" s="60"/>
      <c r="B39" s="46"/>
      <c r="C39" s="45"/>
      <c r="D39" s="47"/>
      <c r="E39" s="58"/>
      <c r="F39" s="46"/>
      <c r="G39" s="45"/>
      <c r="H39" s="58"/>
    </row>
    <row r="40" spans="1:8" ht="20.25" customHeight="1" x14ac:dyDescent="0.2">
      <c r="A40" s="60"/>
      <c r="B40" s="46"/>
      <c r="C40" s="45"/>
      <c r="D40" s="47"/>
      <c r="E40" s="58"/>
      <c r="F40" s="46"/>
      <c r="G40" s="45"/>
      <c r="H40" s="58"/>
    </row>
    <row r="41" spans="1:8" ht="20.25" customHeight="1" x14ac:dyDescent="0.2">
      <c r="A41" s="60"/>
      <c r="B41" s="46"/>
      <c r="C41" s="45"/>
      <c r="D41" s="47"/>
      <c r="E41" s="58"/>
      <c r="F41" s="46"/>
      <c r="G41" s="45"/>
      <c r="H41" s="58"/>
    </row>
    <row r="42" spans="1:8" ht="20.25" customHeight="1" x14ac:dyDescent="0.2">
      <c r="A42" s="86"/>
      <c r="B42" s="46"/>
      <c r="C42" s="45"/>
      <c r="D42" s="47"/>
      <c r="E42" s="58"/>
      <c r="F42" s="46"/>
      <c r="G42" s="45"/>
      <c r="H42" s="58"/>
    </row>
    <row r="43" spans="1:8" ht="20.25" customHeight="1" x14ac:dyDescent="0.2">
      <c r="A43" s="60"/>
      <c r="B43" s="46"/>
      <c r="C43" s="45"/>
      <c r="D43" s="47"/>
      <c r="E43" s="58"/>
      <c r="F43" s="46"/>
      <c r="G43" s="45"/>
      <c r="H43" s="58"/>
    </row>
    <row r="44" spans="1:8" ht="20.25" customHeight="1" x14ac:dyDescent="0.2">
      <c r="A44" s="60"/>
      <c r="B44" s="46"/>
      <c r="C44" s="45"/>
      <c r="D44" s="47"/>
      <c r="E44" s="58"/>
      <c r="F44" s="46"/>
      <c r="G44" s="45"/>
      <c r="H44" s="58"/>
    </row>
    <row r="45" spans="1:8" ht="20.25" customHeight="1" x14ac:dyDescent="0.2">
      <c r="A45" s="60"/>
      <c r="B45" s="46"/>
      <c r="C45" s="45"/>
      <c r="D45" s="47"/>
      <c r="E45" s="58"/>
      <c r="F45" s="46"/>
      <c r="G45" s="45"/>
      <c r="H45" s="58"/>
    </row>
    <row r="46" spans="1:8" ht="20.25" customHeight="1" x14ac:dyDescent="0.2">
      <c r="A46" s="60"/>
      <c r="B46" s="46"/>
      <c r="C46" s="45"/>
      <c r="D46" s="47"/>
      <c r="E46" s="58"/>
      <c r="F46" s="46"/>
      <c r="G46" s="45"/>
      <c r="H46" s="58"/>
    </row>
    <row r="47" spans="1:8" ht="20.25" customHeight="1" x14ac:dyDescent="0.2">
      <c r="A47" s="60"/>
      <c r="B47" s="46"/>
      <c r="C47" s="45"/>
      <c r="D47" s="47"/>
      <c r="E47" s="58"/>
      <c r="F47" s="46"/>
      <c r="G47" s="45"/>
      <c r="H47" s="58"/>
    </row>
    <row r="48" spans="1:8" ht="20.25" customHeight="1" x14ac:dyDescent="0.2">
      <c r="A48" s="60"/>
      <c r="B48" s="46"/>
      <c r="C48" s="45"/>
      <c r="D48" s="47"/>
      <c r="E48" s="58"/>
      <c r="F48" s="46"/>
      <c r="G48" s="45"/>
      <c r="H48" s="58"/>
    </row>
    <row r="49" spans="1:8" ht="20.25" customHeight="1" x14ac:dyDescent="0.2">
      <c r="A49" s="60"/>
      <c r="B49" s="46"/>
      <c r="C49" s="45"/>
      <c r="D49" s="47"/>
      <c r="E49" s="58"/>
      <c r="F49" s="46"/>
      <c r="G49" s="45"/>
      <c r="H49" s="58"/>
    </row>
    <row r="50" spans="1:8" ht="20.25" customHeight="1" x14ac:dyDescent="0.2">
      <c r="A50" s="60"/>
      <c r="B50" s="46"/>
      <c r="C50" s="45"/>
      <c r="D50" s="47"/>
      <c r="E50" s="58"/>
      <c r="F50" s="46"/>
      <c r="G50" s="45"/>
      <c r="H50" s="58"/>
    </row>
    <row r="51" spans="1:8" ht="20.25" customHeight="1" x14ac:dyDescent="0.2">
      <c r="A51" s="60"/>
      <c r="B51" s="46"/>
      <c r="C51" s="45"/>
      <c r="D51" s="47"/>
      <c r="E51" s="58"/>
      <c r="F51" s="46"/>
      <c r="G51" s="45"/>
      <c r="H51" s="58"/>
    </row>
    <row r="52" spans="1:8" ht="20.25" customHeight="1" x14ac:dyDescent="0.2">
      <c r="A52" s="60"/>
      <c r="B52" s="46"/>
      <c r="C52" s="45"/>
      <c r="D52" s="47"/>
      <c r="E52" s="58"/>
      <c r="F52" s="46"/>
      <c r="G52" s="45"/>
      <c r="H52" s="58"/>
    </row>
    <row r="53" spans="1:8" ht="20.25" customHeight="1" x14ac:dyDescent="0.2">
      <c r="A53" s="60"/>
      <c r="B53" s="46"/>
      <c r="C53" s="45"/>
      <c r="D53" s="47"/>
      <c r="E53" s="58"/>
      <c r="F53" s="46"/>
      <c r="G53" s="45"/>
      <c r="H53" s="58"/>
    </row>
    <row r="54" spans="1:8" ht="20.25" customHeight="1" x14ac:dyDescent="0.2">
      <c r="A54" s="60"/>
      <c r="B54" s="46"/>
      <c r="C54" s="45"/>
      <c r="D54" s="47"/>
      <c r="E54" s="58"/>
      <c r="F54" s="46"/>
      <c r="G54" s="45"/>
      <c r="H54" s="58"/>
    </row>
    <row r="55" spans="1:8" ht="20.25" customHeight="1" x14ac:dyDescent="0.2">
      <c r="A55" s="60"/>
      <c r="B55" s="46"/>
      <c r="C55" s="45"/>
      <c r="D55" s="47"/>
      <c r="E55" s="58"/>
      <c r="F55" s="46"/>
      <c r="G55" s="45"/>
      <c r="H55" s="58"/>
    </row>
    <row r="56" spans="1:8" ht="20.25" customHeight="1" x14ac:dyDescent="0.2">
      <c r="A56" s="60"/>
      <c r="B56" s="46"/>
      <c r="C56" s="45"/>
      <c r="D56" s="47"/>
      <c r="E56" s="58"/>
      <c r="F56" s="46"/>
      <c r="G56" s="45"/>
      <c r="H56" s="58"/>
    </row>
    <row r="57" spans="1:8" ht="20.25" customHeight="1" x14ac:dyDescent="0.2">
      <c r="A57" s="60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86"/>
      <c r="B61" s="46"/>
      <c r="C61" s="45"/>
      <c r="D61" s="47"/>
      <c r="E61" s="58"/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60"/>
      <c r="B63" s="46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86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/>
    <row r="71" spans="1:8" ht="20.25" customHeight="1" x14ac:dyDescent="0.2"/>
    <row r="72" spans="1:8" ht="20.25" customHeight="1" x14ac:dyDescent="0.2"/>
    <row r="73" spans="1:8" ht="20.25" customHeight="1" x14ac:dyDescent="0.2"/>
    <row r="74" spans="1:8" ht="20.25" customHeight="1" x14ac:dyDescent="0.2"/>
    <row r="75" spans="1:8" ht="20.25" customHeight="1" x14ac:dyDescent="0.2"/>
    <row r="76" spans="1:8" ht="20.25" customHeight="1" x14ac:dyDescent="0.2"/>
    <row r="77" spans="1:8" ht="20.25" customHeight="1" x14ac:dyDescent="0.2"/>
    <row r="78" spans="1:8" ht="20.25" customHeight="1" x14ac:dyDescent="0.2"/>
    <row r="79" spans="1:8" ht="20.25" customHeight="1" x14ac:dyDescent="0.2"/>
    <row r="80" spans="1:8" ht="20.25" customHeight="1" x14ac:dyDescent="0.2"/>
    <row r="81" ht="20.25" customHeight="1" x14ac:dyDescent="0.2"/>
    <row r="82" ht="20.25" customHeight="1" x14ac:dyDescent="0.2"/>
    <row r="83" ht="20.25" customHeight="1" x14ac:dyDescent="0.2"/>
    <row r="84" ht="20.25" customHeight="1" x14ac:dyDescent="0.2"/>
    <row r="85" ht="20.25" customHeight="1" x14ac:dyDescent="0.2"/>
    <row r="86" ht="20.25" customHeight="1" x14ac:dyDescent="0.2"/>
    <row r="87" ht="20.25" customHeight="1" x14ac:dyDescent="0.2"/>
    <row r="88" ht="20.25" customHeight="1" x14ac:dyDescent="0.2"/>
    <row r="89" ht="20.25" customHeight="1" x14ac:dyDescent="0.2"/>
    <row r="90" ht="20.25" customHeight="1" x14ac:dyDescent="0.2"/>
    <row r="91" ht="20.25" customHeight="1" x14ac:dyDescent="0.2"/>
    <row r="92" ht="20.25" customHeight="1" x14ac:dyDescent="0.2"/>
    <row r="93" ht="20.25" customHeight="1" x14ac:dyDescent="0.2"/>
    <row r="94" ht="20.25" customHeight="1" x14ac:dyDescent="0.2"/>
    <row r="95" ht="20.25" customHeight="1" x14ac:dyDescent="0.2"/>
    <row r="96" ht="20.25" customHeight="1" x14ac:dyDescent="0.2"/>
    <row r="97" ht="20.25" customHeight="1" x14ac:dyDescent="0.2"/>
    <row r="98" ht="20.25" customHeight="1" x14ac:dyDescent="0.2"/>
    <row r="99" ht="20.25" customHeight="1" x14ac:dyDescent="0.2"/>
    <row r="100" ht="20.25" customHeight="1" x14ac:dyDescent="0.2"/>
    <row r="101" ht="20.25" customHeight="1" x14ac:dyDescent="0.2"/>
    <row r="102" ht="20.25" customHeight="1" x14ac:dyDescent="0.2"/>
    <row r="103" ht="20.25" customHeight="1" x14ac:dyDescent="0.2"/>
    <row r="104" ht="20.25" customHeight="1" x14ac:dyDescent="0.2"/>
    <row r="105" ht="20.25" customHeight="1" x14ac:dyDescent="0.2"/>
    <row r="106" ht="20.25" customHeight="1" x14ac:dyDescent="0.2"/>
    <row r="107" ht="20.25" customHeight="1" x14ac:dyDescent="0.2"/>
    <row r="108" ht="20.25" customHeight="1" x14ac:dyDescent="0.2"/>
    <row r="109" ht="20.25" customHeight="1" x14ac:dyDescent="0.2"/>
    <row r="110" ht="20.25" customHeight="1" x14ac:dyDescent="0.2"/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72">
    <sortCondition ref="B15:B72"/>
    <sortCondition ref="A15:A72"/>
  </sortState>
  <mergeCells count="2">
    <mergeCell ref="A13:D13"/>
    <mergeCell ref="F13:H13"/>
  </mergeCells>
  <dataValidations count="1">
    <dataValidation type="list" allowBlank="1" showInputMessage="1" showErrorMessage="1" sqref="E15:E16" xr:uid="{00000000-0002-0000-11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MK108"/>
  <sheetViews>
    <sheetView zoomScale="70" zoomScaleNormal="70" workbookViewId="0">
      <pane ySplit="14" topLeftCell="A15" activePane="bottomLeft" state="frozen"/>
      <selection activeCell="A15" sqref="A15:E54"/>
      <selection pane="bottomLeft" activeCell="C61" sqref="C61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'1217'!C1+1</f>
        <v>45278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SUMIF(E$15:E109,E2,D$15:D109)</f>
        <v>625320</v>
      </c>
      <c r="E2" s="17" t="s">
        <v>5</v>
      </c>
      <c r="F2" s="14" t="s">
        <v>20</v>
      </c>
      <c r="G2" s="15" t="s">
        <v>5</v>
      </c>
      <c r="H2" s="17">
        <f>SUM(H15:H108)-(H3+H4+H5)</f>
        <v>15340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SUMIF(E$15:E109,E3,D$15:D109)</f>
        <v>0</v>
      </c>
      <c r="E3" s="21" t="s">
        <v>6</v>
      </c>
      <c r="F3" s="20"/>
      <c r="G3" s="13" t="s">
        <v>6</v>
      </c>
      <c r="H3" s="21">
        <f>SUMIF(G15:G108,G3,H15:H108)</f>
        <v>0</v>
      </c>
      <c r="I3" s="13"/>
      <c r="J3" s="22" t="s">
        <v>22</v>
      </c>
      <c r="K3" s="62">
        <f>'1217'!K8</f>
        <v>141886</v>
      </c>
    </row>
    <row r="4" spans="1:11" ht="15.75" x14ac:dyDescent="0.25">
      <c r="A4" s="20"/>
      <c r="B4" s="13"/>
      <c r="C4" s="13"/>
      <c r="D4" s="12">
        <f>SUMIF(E$15:E109,E4,D$15:D109)</f>
        <v>0</v>
      </c>
      <c r="E4" s="21" t="s">
        <v>7</v>
      </c>
      <c r="F4" s="20"/>
      <c r="G4" s="13" t="s">
        <v>7</v>
      </c>
      <c r="H4" s="21">
        <f>SUMIF(G15:G108,G4,H15:H108)</f>
        <v>500000</v>
      </c>
      <c r="I4" s="13"/>
      <c r="J4" s="10" t="s">
        <v>23</v>
      </c>
      <c r="K4" s="30">
        <f>'1217'!K9</f>
        <v>2992000</v>
      </c>
    </row>
    <row r="5" spans="1:11" x14ac:dyDescent="0.2">
      <c r="A5" s="25"/>
      <c r="B5" s="13"/>
      <c r="C5" s="13"/>
      <c r="D5" s="12">
        <f>SUMIF(E$15:E109,E5,D$15:D109)</f>
        <v>1251576</v>
      </c>
      <c r="E5" s="21" t="s">
        <v>8</v>
      </c>
      <c r="F5" s="25"/>
      <c r="G5" s="13" t="s">
        <v>24</v>
      </c>
      <c r="H5" s="21">
        <f>SUMIF(G15:G108,G5,H15:H108)</f>
        <v>0</v>
      </c>
      <c r="I5" s="13"/>
      <c r="J5" s="13" t="s">
        <v>25</v>
      </c>
      <c r="K5" s="12">
        <f>'1217'!K10</f>
        <v>0</v>
      </c>
    </row>
    <row r="6" spans="1:11" x14ac:dyDescent="0.2">
      <c r="A6" s="25"/>
      <c r="B6" s="13"/>
      <c r="C6" s="13"/>
      <c r="D6" s="12">
        <f>SUMIF(E$15:E109,E6,D$15:D109)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SUMIF(E$15:E109,E7,D$15:D109)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SUMIF(E$15:E109,E8,D$15:D109)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251866</v>
      </c>
    </row>
    <row r="9" spans="1:11" ht="15.75" x14ac:dyDescent="0.25">
      <c r="A9" s="25"/>
      <c r="B9" s="13"/>
      <c r="C9" s="13"/>
      <c r="D9" s="12">
        <f>SUMIF(E$15:E109,E9,D$15:D109)</f>
        <v>252000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3492000</v>
      </c>
    </row>
    <row r="10" spans="1:11" x14ac:dyDescent="0.2">
      <c r="A10" s="25"/>
      <c r="B10" s="13"/>
      <c r="C10" s="13"/>
      <c r="D10" s="12">
        <f>SUMIF(E$15:E109,E10,D$15:D109)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2128896</v>
      </c>
      <c r="E11" s="34"/>
      <c r="F11" s="31"/>
      <c r="G11" s="32" t="s">
        <v>30</v>
      </c>
      <c r="H11" s="34">
        <f>SUM(H2:H9)</f>
        <v>515340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SUM(D15:D109)</f>
        <v>2128896</v>
      </c>
      <c r="E12" s="12"/>
      <c r="F12" s="13"/>
      <c r="G12" s="35" t="s">
        <v>31</v>
      </c>
      <c r="H12" s="36">
        <f>SUM(H15:H108)</f>
        <v>515340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x14ac:dyDescent="0.2">
      <c r="A14" s="63" t="s">
        <v>32</v>
      </c>
      <c r="B14" s="64" t="s">
        <v>33</v>
      </c>
      <c r="C14" s="65" t="s">
        <v>34</v>
      </c>
      <c r="D14" s="66" t="s">
        <v>35</v>
      </c>
      <c r="E14" s="67" t="s">
        <v>36</v>
      </c>
      <c r="F14" s="68" t="s">
        <v>37</v>
      </c>
      <c r="G14" s="68" t="s">
        <v>34</v>
      </c>
      <c r="H14" s="69" t="s">
        <v>38</v>
      </c>
    </row>
    <row r="15" spans="1:11" ht="20.25" customHeight="1" x14ac:dyDescent="0.2">
      <c r="A15" s="60" t="s">
        <v>531</v>
      </c>
      <c r="B15" s="46" t="s">
        <v>80</v>
      </c>
      <c r="C15" s="45" t="s">
        <v>58</v>
      </c>
      <c r="D15" s="47">
        <v>6000</v>
      </c>
      <c r="E15" s="94" t="s">
        <v>11</v>
      </c>
      <c r="F15" s="82" t="s">
        <v>568</v>
      </c>
      <c r="G15" s="83" t="s">
        <v>569</v>
      </c>
      <c r="H15" s="85">
        <v>11340</v>
      </c>
    </row>
    <row r="16" spans="1:11" ht="20.25" customHeight="1" x14ac:dyDescent="0.2">
      <c r="A16" s="60" t="s">
        <v>532</v>
      </c>
      <c r="B16" s="46" t="s">
        <v>103</v>
      </c>
      <c r="C16" s="45" t="s">
        <v>66</v>
      </c>
      <c r="D16" s="47">
        <v>43000</v>
      </c>
      <c r="E16" s="94" t="s">
        <v>11</v>
      </c>
      <c r="F16" s="46" t="s">
        <v>331</v>
      </c>
      <c r="G16" s="45" t="s">
        <v>570</v>
      </c>
      <c r="H16" s="58">
        <v>4000</v>
      </c>
    </row>
    <row r="17" spans="1:8" ht="20.25" customHeight="1" x14ac:dyDescent="0.2">
      <c r="A17" s="60" t="s">
        <v>533</v>
      </c>
      <c r="B17" s="46" t="s">
        <v>43</v>
      </c>
      <c r="C17" s="45" t="s">
        <v>58</v>
      </c>
      <c r="D17" s="47">
        <v>6000</v>
      </c>
      <c r="E17" s="94" t="s">
        <v>11</v>
      </c>
      <c r="F17" s="46"/>
      <c r="G17" s="45" t="s">
        <v>7</v>
      </c>
      <c r="H17" s="58">
        <v>500000</v>
      </c>
    </row>
    <row r="18" spans="1:8" ht="20.25" customHeight="1" x14ac:dyDescent="0.2">
      <c r="A18" s="86" t="s">
        <v>534</v>
      </c>
      <c r="B18" s="46" t="s">
        <v>80</v>
      </c>
      <c r="C18" s="45" t="s">
        <v>58</v>
      </c>
      <c r="D18" s="47">
        <v>6000</v>
      </c>
      <c r="E18" s="58" t="s">
        <v>11</v>
      </c>
      <c r="F18" s="46"/>
      <c r="G18" s="45"/>
      <c r="H18" s="58"/>
    </row>
    <row r="19" spans="1:8" ht="20.25" customHeight="1" x14ac:dyDescent="0.2">
      <c r="A19" s="86" t="s">
        <v>535</v>
      </c>
      <c r="B19" s="46" t="s">
        <v>43</v>
      </c>
      <c r="C19" s="45" t="s">
        <v>536</v>
      </c>
      <c r="D19" s="47">
        <v>82082</v>
      </c>
      <c r="E19" s="58" t="s">
        <v>8</v>
      </c>
      <c r="F19" s="46"/>
      <c r="G19" s="45"/>
      <c r="H19" s="58"/>
    </row>
    <row r="20" spans="1:8" ht="20.25" customHeight="1" x14ac:dyDescent="0.2">
      <c r="A20" s="86" t="s">
        <v>537</v>
      </c>
      <c r="B20" s="46"/>
      <c r="C20" s="45" t="s">
        <v>53</v>
      </c>
      <c r="D20" s="47">
        <v>156860</v>
      </c>
      <c r="E20" s="94" t="s">
        <v>5</v>
      </c>
      <c r="F20" s="46"/>
      <c r="G20" s="45"/>
      <c r="H20" s="58"/>
    </row>
    <row r="21" spans="1:8" ht="20.25" customHeight="1" x14ac:dyDescent="0.2">
      <c r="A21" s="86" t="s">
        <v>538</v>
      </c>
      <c r="B21" s="46" t="s">
        <v>43</v>
      </c>
      <c r="C21" s="45" t="s">
        <v>539</v>
      </c>
      <c r="D21" s="47">
        <v>69000</v>
      </c>
      <c r="E21" s="58" t="s">
        <v>5</v>
      </c>
      <c r="F21" s="46"/>
      <c r="G21" s="45"/>
      <c r="H21" s="58"/>
    </row>
    <row r="22" spans="1:8" ht="20.25" customHeight="1" x14ac:dyDescent="0.2">
      <c r="A22" s="60" t="s">
        <v>540</v>
      </c>
      <c r="B22" s="46" t="s">
        <v>103</v>
      </c>
      <c r="C22" s="45" t="s">
        <v>541</v>
      </c>
      <c r="D22" s="47">
        <v>39560</v>
      </c>
      <c r="E22" s="94" t="s">
        <v>8</v>
      </c>
      <c r="F22" s="46"/>
      <c r="G22" s="45"/>
      <c r="H22" s="58"/>
    </row>
    <row r="23" spans="1:8" ht="20.25" customHeight="1" x14ac:dyDescent="0.2">
      <c r="A23" s="60" t="s">
        <v>470</v>
      </c>
      <c r="B23" s="46"/>
      <c r="C23" s="45" t="s">
        <v>53</v>
      </c>
      <c r="D23" s="47">
        <v>23430</v>
      </c>
      <c r="E23" s="94" t="s">
        <v>8</v>
      </c>
      <c r="F23" s="46"/>
      <c r="G23" s="45"/>
      <c r="H23" s="58"/>
    </row>
    <row r="24" spans="1:8" ht="20.25" customHeight="1" x14ac:dyDescent="0.2">
      <c r="A24" s="86" t="s">
        <v>542</v>
      </c>
      <c r="B24" s="46" t="s">
        <v>43</v>
      </c>
      <c r="C24" s="45" t="s">
        <v>543</v>
      </c>
      <c r="D24" s="47">
        <v>69000</v>
      </c>
      <c r="E24" s="58" t="s">
        <v>8</v>
      </c>
      <c r="F24" s="46"/>
      <c r="G24" s="45"/>
      <c r="H24" s="58"/>
    </row>
    <row r="25" spans="1:8" ht="20.25" customHeight="1" x14ac:dyDescent="0.2">
      <c r="A25" s="60" t="s">
        <v>544</v>
      </c>
      <c r="B25" s="46" t="s">
        <v>225</v>
      </c>
      <c r="C25" s="45" t="s">
        <v>66</v>
      </c>
      <c r="D25" s="47">
        <v>35000</v>
      </c>
      <c r="E25" s="94" t="s">
        <v>11</v>
      </c>
      <c r="F25" s="46"/>
      <c r="G25" s="45"/>
      <c r="H25" s="58"/>
    </row>
    <row r="26" spans="1:8" ht="20.25" customHeight="1" x14ac:dyDescent="0.2">
      <c r="A26" s="60" t="s">
        <v>545</v>
      </c>
      <c r="B26" s="46"/>
      <c r="C26" s="45" t="s">
        <v>53</v>
      </c>
      <c r="D26" s="47">
        <v>150960</v>
      </c>
      <c r="E26" s="58" t="s">
        <v>5</v>
      </c>
      <c r="F26" s="46"/>
      <c r="G26" s="45"/>
      <c r="H26" s="58"/>
    </row>
    <row r="27" spans="1:8" ht="20.25" customHeight="1" x14ac:dyDescent="0.2">
      <c r="A27" s="86" t="s">
        <v>546</v>
      </c>
      <c r="B27" s="46" t="s">
        <v>80</v>
      </c>
      <c r="C27" s="45" t="s">
        <v>66</v>
      </c>
      <c r="D27" s="47">
        <v>52000</v>
      </c>
      <c r="E27" s="94" t="s">
        <v>11</v>
      </c>
      <c r="F27" s="46"/>
      <c r="G27" s="45"/>
      <c r="H27" s="58"/>
    </row>
    <row r="28" spans="1:8" ht="20.25" customHeight="1" x14ac:dyDescent="0.2">
      <c r="A28" s="60" t="s">
        <v>547</v>
      </c>
      <c r="B28" s="46" t="s">
        <v>80</v>
      </c>
      <c r="C28" s="45" t="s">
        <v>541</v>
      </c>
      <c r="D28" s="47">
        <v>43420</v>
      </c>
      <c r="E28" s="58" t="s">
        <v>8</v>
      </c>
      <c r="F28" s="46"/>
      <c r="G28" s="45"/>
      <c r="H28" s="58"/>
    </row>
    <row r="29" spans="1:8" ht="20.25" customHeight="1" x14ac:dyDescent="0.2">
      <c r="A29" s="86" t="s">
        <v>548</v>
      </c>
      <c r="B29" s="46" t="s">
        <v>103</v>
      </c>
      <c r="C29" s="45" t="s">
        <v>541</v>
      </c>
      <c r="D29" s="47">
        <v>38420</v>
      </c>
      <c r="E29" s="58" t="s">
        <v>8</v>
      </c>
      <c r="F29" s="46"/>
      <c r="G29" s="45"/>
      <c r="H29" s="58"/>
    </row>
    <row r="30" spans="1:8" ht="20.25" customHeight="1" x14ac:dyDescent="0.2">
      <c r="A30" s="60" t="s">
        <v>549</v>
      </c>
      <c r="B30" s="46"/>
      <c r="C30" s="45" t="s">
        <v>53</v>
      </c>
      <c r="D30" s="47">
        <v>21064</v>
      </c>
      <c r="E30" s="94" t="s">
        <v>8</v>
      </c>
      <c r="F30" s="46"/>
      <c r="G30" s="45"/>
      <c r="H30" s="58"/>
    </row>
    <row r="31" spans="1:8" ht="20.25" customHeight="1" x14ac:dyDescent="0.2">
      <c r="A31" s="86" t="s">
        <v>550</v>
      </c>
      <c r="B31" s="46" t="s">
        <v>80</v>
      </c>
      <c r="C31" s="45" t="s">
        <v>541</v>
      </c>
      <c r="D31" s="47">
        <v>53820</v>
      </c>
      <c r="E31" s="94" t="s">
        <v>8</v>
      </c>
      <c r="F31" s="46"/>
      <c r="G31" s="45"/>
      <c r="H31" s="58"/>
    </row>
    <row r="32" spans="1:8" ht="20.25" customHeight="1" x14ac:dyDescent="0.2">
      <c r="A32" s="60" t="s">
        <v>551</v>
      </c>
      <c r="B32" s="46" t="s">
        <v>43</v>
      </c>
      <c r="C32" s="45" t="s">
        <v>543</v>
      </c>
      <c r="D32" s="47">
        <v>69000</v>
      </c>
      <c r="E32" s="94" t="s">
        <v>8</v>
      </c>
      <c r="F32" s="46"/>
      <c r="G32" s="45"/>
      <c r="H32" s="58"/>
    </row>
    <row r="33" spans="1:8" ht="20.25" customHeight="1" x14ac:dyDescent="0.2">
      <c r="A33" s="60" t="s">
        <v>552</v>
      </c>
      <c r="B33" s="46" t="s">
        <v>80</v>
      </c>
      <c r="C33" s="45" t="s">
        <v>66</v>
      </c>
      <c r="D33" s="47">
        <v>30000</v>
      </c>
      <c r="E33" s="58" t="s">
        <v>8</v>
      </c>
      <c r="F33" s="46"/>
      <c r="G33" s="45"/>
      <c r="H33" s="58"/>
    </row>
    <row r="34" spans="1:8" ht="20.25" customHeight="1" x14ac:dyDescent="0.2">
      <c r="A34" s="86" t="s">
        <v>553</v>
      </c>
      <c r="B34" s="46" t="s">
        <v>57</v>
      </c>
      <c r="C34" s="45" t="s">
        <v>58</v>
      </c>
      <c r="D34" s="47">
        <v>6000</v>
      </c>
      <c r="E34" s="94" t="s">
        <v>11</v>
      </c>
      <c r="F34" s="46"/>
      <c r="G34" s="45"/>
      <c r="H34" s="58"/>
    </row>
    <row r="35" spans="1:8" ht="20.25" customHeight="1" x14ac:dyDescent="0.2">
      <c r="A35" s="60" t="s">
        <v>554</v>
      </c>
      <c r="B35" s="46" t="s">
        <v>115</v>
      </c>
      <c r="C35" s="45" t="s">
        <v>543</v>
      </c>
      <c r="D35" s="47">
        <v>56000</v>
      </c>
      <c r="E35" s="94" t="s">
        <v>5</v>
      </c>
      <c r="F35" s="46"/>
      <c r="G35" s="45"/>
      <c r="H35" s="58"/>
    </row>
    <row r="36" spans="1:8" ht="20.25" customHeight="1" x14ac:dyDescent="0.2">
      <c r="A36" s="60" t="s">
        <v>62</v>
      </c>
      <c r="B36" s="46" t="s">
        <v>46</v>
      </c>
      <c r="C36" s="45" t="s">
        <v>66</v>
      </c>
      <c r="D36" s="47">
        <v>43000</v>
      </c>
      <c r="E36" s="94" t="s">
        <v>11</v>
      </c>
      <c r="F36" s="46"/>
      <c r="G36" s="45"/>
      <c r="H36" s="58"/>
    </row>
    <row r="37" spans="1:8" ht="20.25" customHeight="1" x14ac:dyDescent="0.2">
      <c r="A37" s="86" t="s">
        <v>555</v>
      </c>
      <c r="B37" s="46" t="s">
        <v>43</v>
      </c>
      <c r="C37" s="45" t="s">
        <v>543</v>
      </c>
      <c r="D37" s="47">
        <v>69000</v>
      </c>
      <c r="E37" s="58" t="s">
        <v>8</v>
      </c>
      <c r="F37" s="46"/>
      <c r="G37" s="45"/>
      <c r="H37" s="58"/>
    </row>
    <row r="38" spans="1:8" ht="20.25" customHeight="1" x14ac:dyDescent="0.2">
      <c r="A38" s="60" t="s">
        <v>556</v>
      </c>
      <c r="B38" s="46" t="s">
        <v>46</v>
      </c>
      <c r="C38" s="45" t="s">
        <v>66</v>
      </c>
      <c r="D38" s="47">
        <v>43000</v>
      </c>
      <c r="E38" s="58" t="s">
        <v>11</v>
      </c>
      <c r="F38" s="46"/>
      <c r="G38" s="45"/>
      <c r="H38" s="58"/>
    </row>
    <row r="39" spans="1:8" ht="20.25" customHeight="1" x14ac:dyDescent="0.2">
      <c r="A39" s="86" t="s">
        <v>557</v>
      </c>
      <c r="B39" s="46" t="s">
        <v>43</v>
      </c>
      <c r="C39" s="45" t="s">
        <v>543</v>
      </c>
      <c r="D39" s="47">
        <v>69000</v>
      </c>
      <c r="E39" s="94" t="s">
        <v>5</v>
      </c>
      <c r="F39" s="46"/>
      <c r="G39" s="45"/>
      <c r="H39" s="58"/>
    </row>
    <row r="40" spans="1:8" ht="20.25" customHeight="1" x14ac:dyDescent="0.2">
      <c r="A40" s="60" t="s">
        <v>558</v>
      </c>
      <c r="B40" s="46" t="s">
        <v>43</v>
      </c>
      <c r="C40" s="45" t="s">
        <v>543</v>
      </c>
      <c r="D40" s="47">
        <v>69000</v>
      </c>
      <c r="E40" s="94" t="s">
        <v>8</v>
      </c>
      <c r="F40" s="46"/>
      <c r="G40" s="45"/>
      <c r="H40" s="58"/>
    </row>
    <row r="41" spans="1:8" ht="20.25" customHeight="1" x14ac:dyDescent="0.2">
      <c r="A41" s="60" t="s">
        <v>346</v>
      </c>
      <c r="B41" s="46" t="s">
        <v>103</v>
      </c>
      <c r="C41" s="45" t="s">
        <v>541</v>
      </c>
      <c r="D41" s="47">
        <v>39560</v>
      </c>
      <c r="E41" s="94" t="s">
        <v>8</v>
      </c>
      <c r="F41" s="46"/>
      <c r="G41" s="45"/>
      <c r="H41" s="58"/>
    </row>
    <row r="42" spans="1:8" ht="20.25" customHeight="1" x14ac:dyDescent="0.2">
      <c r="A42" s="60" t="s">
        <v>559</v>
      </c>
      <c r="B42" s="46" t="s">
        <v>103</v>
      </c>
      <c r="C42" s="45" t="s">
        <v>90</v>
      </c>
      <c r="D42" s="47">
        <v>54420</v>
      </c>
      <c r="E42" s="94" t="s">
        <v>8</v>
      </c>
      <c r="F42" s="46"/>
      <c r="G42" s="45"/>
      <c r="H42" s="58"/>
    </row>
    <row r="43" spans="1:8" ht="20.25" customHeight="1" x14ac:dyDescent="0.2">
      <c r="A43" s="60" t="s">
        <v>560</v>
      </c>
      <c r="B43" s="46"/>
      <c r="C43" s="45" t="s">
        <v>53</v>
      </c>
      <c r="D43" s="47">
        <v>13420</v>
      </c>
      <c r="E43" s="94" t="s">
        <v>8</v>
      </c>
      <c r="F43" s="46"/>
      <c r="G43" s="45"/>
      <c r="H43" s="58"/>
    </row>
    <row r="44" spans="1:8" ht="20.25" customHeight="1" x14ac:dyDescent="0.2">
      <c r="A44" s="60" t="s">
        <v>470</v>
      </c>
      <c r="B44" s="46" t="s">
        <v>80</v>
      </c>
      <c r="C44" s="45" t="s">
        <v>109</v>
      </c>
      <c r="D44" s="47">
        <v>30000</v>
      </c>
      <c r="E44" s="94" t="s">
        <v>8</v>
      </c>
      <c r="F44" s="46"/>
      <c r="G44" s="45"/>
      <c r="H44" s="58"/>
    </row>
    <row r="45" spans="1:8" ht="20.25" customHeight="1" x14ac:dyDescent="0.2">
      <c r="A45" s="60" t="s">
        <v>561</v>
      </c>
      <c r="B45" s="46"/>
      <c r="C45" s="45" t="s">
        <v>53</v>
      </c>
      <c r="D45" s="47">
        <v>56450</v>
      </c>
      <c r="E45" s="94" t="s">
        <v>8</v>
      </c>
      <c r="F45" s="46"/>
      <c r="G45" s="45"/>
      <c r="H45" s="58"/>
    </row>
    <row r="46" spans="1:8" ht="20.25" customHeight="1" x14ac:dyDescent="0.2">
      <c r="A46" s="60" t="s">
        <v>105</v>
      </c>
      <c r="B46" s="46" t="s">
        <v>103</v>
      </c>
      <c r="C46" s="45" t="s">
        <v>541</v>
      </c>
      <c r="D46" s="47">
        <v>38420</v>
      </c>
      <c r="E46" s="94" t="s">
        <v>8</v>
      </c>
      <c r="F46" s="46"/>
      <c r="G46" s="45"/>
      <c r="H46" s="58"/>
    </row>
    <row r="47" spans="1:8" ht="20.25" customHeight="1" x14ac:dyDescent="0.2">
      <c r="A47" s="86"/>
      <c r="B47" s="46"/>
      <c r="C47" s="45" t="s">
        <v>69</v>
      </c>
      <c r="D47" s="47">
        <v>13510</v>
      </c>
      <c r="E47" s="94" t="s">
        <v>8</v>
      </c>
      <c r="F47" s="46"/>
      <c r="G47" s="45"/>
      <c r="H47" s="58"/>
    </row>
    <row r="48" spans="1:8" ht="20.25" customHeight="1" x14ac:dyDescent="0.2">
      <c r="A48" s="60" t="s">
        <v>562</v>
      </c>
      <c r="B48" s="46" t="s">
        <v>80</v>
      </c>
      <c r="C48" s="45" t="s">
        <v>109</v>
      </c>
      <c r="D48" s="47">
        <v>30000</v>
      </c>
      <c r="E48" s="94" t="s">
        <v>5</v>
      </c>
      <c r="F48" s="46"/>
      <c r="G48" s="45"/>
      <c r="H48" s="58"/>
    </row>
    <row r="49" spans="1:8" ht="20.25" customHeight="1" x14ac:dyDescent="0.2">
      <c r="A49" s="60" t="s">
        <v>563</v>
      </c>
      <c r="B49" s="46" t="s">
        <v>46</v>
      </c>
      <c r="C49" s="45" t="s">
        <v>58</v>
      </c>
      <c r="D49" s="47">
        <v>6000</v>
      </c>
      <c r="E49" s="94" t="s">
        <v>11</v>
      </c>
      <c r="F49" s="46"/>
      <c r="G49" s="45"/>
      <c r="H49" s="58"/>
    </row>
    <row r="50" spans="1:8" ht="20.25" customHeight="1" x14ac:dyDescent="0.2">
      <c r="A50" s="60" t="s">
        <v>564</v>
      </c>
      <c r="B50" s="46" t="s">
        <v>80</v>
      </c>
      <c r="C50" s="45" t="s">
        <v>49</v>
      </c>
      <c r="D50" s="47">
        <v>52000</v>
      </c>
      <c r="E50" s="94" t="s">
        <v>8</v>
      </c>
      <c r="F50" s="46"/>
      <c r="G50" s="45"/>
      <c r="H50" s="58"/>
    </row>
    <row r="51" spans="1:8" ht="20.25" customHeight="1" x14ac:dyDescent="0.2">
      <c r="A51" s="60" t="s">
        <v>565</v>
      </c>
      <c r="B51" s="46" t="s">
        <v>115</v>
      </c>
      <c r="C51" s="45" t="s">
        <v>543</v>
      </c>
      <c r="D51" s="47">
        <v>56000</v>
      </c>
      <c r="E51" s="94" t="s">
        <v>8</v>
      </c>
      <c r="F51" s="46"/>
      <c r="G51" s="45"/>
      <c r="H51" s="58"/>
    </row>
    <row r="52" spans="1:8" ht="20.25" customHeight="1" x14ac:dyDescent="0.2">
      <c r="A52" s="60" t="s">
        <v>566</v>
      </c>
      <c r="B52" s="46" t="s">
        <v>80</v>
      </c>
      <c r="C52" s="45" t="s">
        <v>47</v>
      </c>
      <c r="D52" s="47">
        <v>52000</v>
      </c>
      <c r="E52" s="94" t="s">
        <v>8</v>
      </c>
      <c r="F52" s="46"/>
      <c r="G52" s="45"/>
      <c r="H52" s="58"/>
    </row>
    <row r="53" spans="1:8" ht="20.25" customHeight="1" x14ac:dyDescent="0.2">
      <c r="A53" s="60" t="s">
        <v>567</v>
      </c>
      <c r="B53" s="46" t="s">
        <v>80</v>
      </c>
      <c r="C53" s="45" t="s">
        <v>47</v>
      </c>
      <c r="D53" s="47">
        <v>52000</v>
      </c>
      <c r="E53" s="94" t="s">
        <v>8</v>
      </c>
      <c r="F53" s="46"/>
      <c r="G53" s="45"/>
      <c r="H53" s="58"/>
    </row>
    <row r="54" spans="1:8" ht="20.25" customHeight="1" x14ac:dyDescent="0.2">
      <c r="A54" s="86" t="s">
        <v>571</v>
      </c>
      <c r="B54" s="46" t="s">
        <v>80</v>
      </c>
      <c r="C54" s="45" t="s">
        <v>49</v>
      </c>
      <c r="D54" s="47">
        <v>52000</v>
      </c>
      <c r="E54" s="94" t="s">
        <v>8</v>
      </c>
      <c r="F54" s="46"/>
      <c r="G54" s="45"/>
      <c r="H54" s="58"/>
    </row>
    <row r="55" spans="1:8" ht="20.25" customHeight="1" x14ac:dyDescent="0.2">
      <c r="A55" s="60" t="s">
        <v>572</v>
      </c>
      <c r="B55" s="46" t="s">
        <v>115</v>
      </c>
      <c r="C55" s="45" t="s">
        <v>543</v>
      </c>
      <c r="D55" s="47">
        <v>54000</v>
      </c>
      <c r="E55" s="94" t="s">
        <v>5</v>
      </c>
      <c r="F55" s="46"/>
      <c r="G55" s="45"/>
      <c r="H55" s="58"/>
    </row>
    <row r="56" spans="1:8" ht="20.25" customHeight="1" x14ac:dyDescent="0.2">
      <c r="A56" s="60" t="s">
        <v>573</v>
      </c>
      <c r="B56" s="46" t="s">
        <v>80</v>
      </c>
      <c r="C56" s="45" t="s">
        <v>574</v>
      </c>
      <c r="D56" s="47">
        <v>9500</v>
      </c>
      <c r="E56" s="94" t="s">
        <v>5</v>
      </c>
      <c r="F56" s="46"/>
      <c r="G56" s="45"/>
      <c r="H56" s="58"/>
    </row>
    <row r="57" spans="1:8" ht="20.25" customHeight="1" x14ac:dyDescent="0.2">
      <c r="A57" s="86" t="s">
        <v>575</v>
      </c>
      <c r="B57" s="46" t="s">
        <v>80</v>
      </c>
      <c r="C57" s="45" t="s">
        <v>47</v>
      </c>
      <c r="D57" s="47">
        <v>52000</v>
      </c>
      <c r="E57" s="58" t="s">
        <v>8</v>
      </c>
      <c r="F57" s="46"/>
      <c r="G57" s="45"/>
      <c r="H57" s="58"/>
    </row>
    <row r="58" spans="1:8" ht="20.25" customHeight="1" x14ac:dyDescent="0.2">
      <c r="A58" s="60" t="s">
        <v>576</v>
      </c>
      <c r="B58" s="46" t="s">
        <v>80</v>
      </c>
      <c r="C58" s="45" t="s">
        <v>49</v>
      </c>
      <c r="D58" s="47">
        <v>52000</v>
      </c>
      <c r="E58" s="58" t="s">
        <v>8</v>
      </c>
      <c r="F58" s="46"/>
      <c r="G58" s="45"/>
      <c r="H58" s="58"/>
    </row>
    <row r="59" spans="1:8" ht="20.25" customHeight="1" x14ac:dyDescent="0.2">
      <c r="A59" s="60" t="s">
        <v>85</v>
      </c>
      <c r="B59" s="46" t="s">
        <v>80</v>
      </c>
      <c r="C59" s="45" t="s">
        <v>109</v>
      </c>
      <c r="D59" s="47">
        <v>30000</v>
      </c>
      <c r="E59" s="58" t="s">
        <v>8</v>
      </c>
      <c r="F59" s="46"/>
      <c r="G59" s="45"/>
      <c r="H59" s="58"/>
    </row>
    <row r="60" spans="1:8" ht="20.25" customHeight="1" x14ac:dyDescent="0.2">
      <c r="A60" s="60" t="s">
        <v>577</v>
      </c>
      <c r="B60" s="46" t="s">
        <v>57</v>
      </c>
      <c r="C60" s="45" t="s">
        <v>58</v>
      </c>
      <c r="D60" s="47">
        <v>6000</v>
      </c>
      <c r="E60" s="58" t="s">
        <v>11</v>
      </c>
      <c r="F60" s="46"/>
      <c r="G60" s="45"/>
      <c r="H60" s="58"/>
    </row>
    <row r="61" spans="1:8" ht="20.25" customHeight="1" x14ac:dyDescent="0.2">
      <c r="A61" s="60" t="s">
        <v>578</v>
      </c>
      <c r="B61" s="46" t="s">
        <v>80</v>
      </c>
      <c r="C61" s="45" t="s">
        <v>109</v>
      </c>
      <c r="D61" s="47">
        <v>30000</v>
      </c>
      <c r="E61" s="58" t="s">
        <v>5</v>
      </c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60"/>
      <c r="B63" s="87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/>
    <row r="71" spans="1:8" ht="20.25" customHeight="1" x14ac:dyDescent="0.2"/>
    <row r="72" spans="1:8" ht="20.25" customHeight="1" x14ac:dyDescent="0.2"/>
    <row r="73" spans="1:8" ht="20.25" customHeight="1" x14ac:dyDescent="0.2"/>
    <row r="74" spans="1:8" ht="20.25" customHeight="1" x14ac:dyDescent="0.2"/>
    <row r="75" spans="1:8" ht="20.25" customHeight="1" x14ac:dyDescent="0.2"/>
    <row r="76" spans="1:8" ht="20.25" customHeight="1" x14ac:dyDescent="0.2"/>
    <row r="77" spans="1:8" ht="20.25" customHeight="1" x14ac:dyDescent="0.2"/>
    <row r="78" spans="1:8" ht="20.25" customHeight="1" x14ac:dyDescent="0.2"/>
    <row r="79" spans="1:8" ht="20.25" customHeight="1" x14ac:dyDescent="0.2"/>
    <row r="80" spans="1:8" ht="20.25" customHeight="1" x14ac:dyDescent="0.2"/>
    <row r="81" ht="20.25" customHeight="1" x14ac:dyDescent="0.2"/>
    <row r="82" ht="20.25" customHeight="1" x14ac:dyDescent="0.2"/>
    <row r="83" ht="20.25" customHeight="1" x14ac:dyDescent="0.2"/>
    <row r="84" ht="20.25" customHeight="1" x14ac:dyDescent="0.2"/>
    <row r="85" ht="20.25" customHeight="1" x14ac:dyDescent="0.2"/>
    <row r="86" ht="20.25" customHeight="1" x14ac:dyDescent="0.2"/>
    <row r="87" ht="20.25" customHeight="1" x14ac:dyDescent="0.2"/>
    <row r="88" ht="20.25" customHeight="1" x14ac:dyDescent="0.2"/>
    <row r="89" ht="20.25" customHeight="1" x14ac:dyDescent="0.2"/>
    <row r="90" ht="20.25" customHeight="1" x14ac:dyDescent="0.2"/>
    <row r="91" ht="20.25" customHeight="1" x14ac:dyDescent="0.2"/>
    <row r="92" ht="20.25" customHeight="1" x14ac:dyDescent="0.2"/>
    <row r="93" ht="20.25" customHeight="1" x14ac:dyDescent="0.2"/>
    <row r="94" ht="20.25" customHeight="1" x14ac:dyDescent="0.2"/>
    <row r="95" ht="20.25" customHeight="1" x14ac:dyDescent="0.2"/>
    <row r="96" ht="20.25" customHeight="1" x14ac:dyDescent="0.2"/>
    <row r="97" ht="20.25" customHeight="1" x14ac:dyDescent="0.2"/>
    <row r="98" ht="20.25" customHeight="1" x14ac:dyDescent="0.2"/>
    <row r="99" ht="20.25" customHeight="1" x14ac:dyDescent="0.2"/>
    <row r="100" ht="20.25" customHeight="1" x14ac:dyDescent="0.2"/>
    <row r="101" ht="20.25" customHeight="1" x14ac:dyDescent="0.2"/>
    <row r="102" ht="20.25" customHeight="1" x14ac:dyDescent="0.2"/>
    <row r="103" ht="20.25" customHeight="1" x14ac:dyDescent="0.2"/>
    <row r="104" ht="20.25" customHeight="1" x14ac:dyDescent="0.2"/>
    <row r="105" ht="20.25" customHeight="1" x14ac:dyDescent="0.2"/>
    <row r="106" ht="20.25" customHeight="1" x14ac:dyDescent="0.2"/>
    <row r="107" ht="20.25" customHeight="1" x14ac:dyDescent="0.2"/>
    <row r="108" ht="20.25" customHeight="1" x14ac:dyDescent="0.2"/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56">
    <sortCondition ref="B15:B56"/>
    <sortCondition ref="A15:A56"/>
  </sortState>
  <mergeCells count="2">
    <mergeCell ref="A13:D13"/>
    <mergeCell ref="F13:H13"/>
  </mergeCells>
  <dataValidations count="1">
    <dataValidation type="list" allowBlank="1" showInputMessage="1" showErrorMessage="1" sqref="E15" xr:uid="{00000000-0002-0000-12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MK106"/>
  <sheetViews>
    <sheetView zoomScale="70" zoomScaleNormal="70" workbookViewId="0">
      <pane ySplit="14" topLeftCell="A33" activePane="bottomLeft" state="frozen"/>
      <selection activeCell="A15" sqref="A15:E54"/>
      <selection pane="bottomLeft" activeCell="B38" sqref="B38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8.710937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'1218'!C1+1</f>
        <v>45279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SUMIF(E$15:E106,E2,D$15:D106)</f>
        <v>213962</v>
      </c>
      <c r="E2" s="17" t="s">
        <v>5</v>
      </c>
      <c r="F2" s="14" t="s">
        <v>20</v>
      </c>
      <c r="G2" s="15" t="s">
        <v>5</v>
      </c>
      <c r="H2" s="17">
        <f>SUM(H15:H106)-(H3+H4+H5)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SUMIF(E$15:E106,E3,D$15:D106)</f>
        <v>0</v>
      </c>
      <c r="E3" s="21" t="s">
        <v>6</v>
      </c>
      <c r="F3" s="20"/>
      <c r="G3" s="13" t="s">
        <v>6</v>
      </c>
      <c r="H3" s="21">
        <f>SUMIF(G15:G106,G3,H15:H106)</f>
        <v>0</v>
      </c>
      <c r="I3" s="13"/>
      <c r="J3" s="22" t="s">
        <v>22</v>
      </c>
      <c r="K3" s="62">
        <f>'1218'!K8</f>
        <v>251866</v>
      </c>
    </row>
    <row r="4" spans="1:11" ht="15.75" x14ac:dyDescent="0.25">
      <c r="A4" s="20"/>
      <c r="B4" s="13"/>
      <c r="C4" s="13"/>
      <c r="D4" s="12">
        <f>SUMIF(E$15:E106,E4,D$15:D106)</f>
        <v>0</v>
      </c>
      <c r="E4" s="21" t="s">
        <v>7</v>
      </c>
      <c r="F4" s="20"/>
      <c r="G4" s="13" t="s">
        <v>7</v>
      </c>
      <c r="H4" s="21">
        <f>SUMIF(G15:G106,G4,H15:H106)</f>
        <v>0</v>
      </c>
      <c r="I4" s="13"/>
      <c r="J4" s="10" t="s">
        <v>23</v>
      </c>
      <c r="K4" s="30">
        <f>'1218'!K9</f>
        <v>3492000</v>
      </c>
    </row>
    <row r="5" spans="1:11" x14ac:dyDescent="0.2">
      <c r="A5" s="25"/>
      <c r="B5" s="13"/>
      <c r="C5" s="13"/>
      <c r="D5" s="12">
        <f>SUMIF(E$15:E106,E5,D$15:D106)</f>
        <v>980958</v>
      </c>
      <c r="E5" s="21" t="s">
        <v>8</v>
      </c>
      <c r="F5" s="25"/>
      <c r="G5" s="13" t="s">
        <v>24</v>
      </c>
      <c r="H5" s="21">
        <f>SUMIF(G15:G106,G5,H15:H106)</f>
        <v>0</v>
      </c>
      <c r="I5" s="13"/>
      <c r="J5" s="13" t="s">
        <v>25</v>
      </c>
      <c r="K5" s="12">
        <f>'1218'!K10</f>
        <v>0</v>
      </c>
    </row>
    <row r="6" spans="1:11" x14ac:dyDescent="0.2">
      <c r="A6" s="25"/>
      <c r="B6" s="13"/>
      <c r="C6" s="13"/>
      <c r="D6" s="12">
        <f>SUMIF(E$15:E106,E6,D$15:D106)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SUMIF(E$15:E106,E7,D$15:D106)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SUMIF(E$15:E106,E8,D$15:D106)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465828</v>
      </c>
    </row>
    <row r="9" spans="1:11" ht="15.75" x14ac:dyDescent="0.25">
      <c r="A9" s="25"/>
      <c r="B9" s="13"/>
      <c r="C9" s="13"/>
      <c r="D9" s="12">
        <f>SUMIF(E$15:E106,E9,D$15:D106)</f>
        <v>215000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3492000</v>
      </c>
    </row>
    <row r="10" spans="1:11" x14ac:dyDescent="0.2">
      <c r="A10" s="25"/>
      <c r="B10" s="13"/>
      <c r="C10" s="13"/>
      <c r="D10" s="12">
        <f>SUMIF(E$15:E106,E10,D$15:D106)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1409920</v>
      </c>
      <c r="E11" s="34"/>
      <c r="F11" s="31"/>
      <c r="G11" s="32" t="s">
        <v>30</v>
      </c>
      <c r="H11" s="34">
        <f>SUM(H2:H9)</f>
        <v>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SUM(D15:D106)</f>
        <v>1409920</v>
      </c>
      <c r="E12" s="12"/>
      <c r="F12" s="13"/>
      <c r="G12" s="35" t="s">
        <v>31</v>
      </c>
      <c r="H12" s="36">
        <f>SUM(H15:H106)</f>
        <v>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ht="15.75" thickBot="1" x14ac:dyDescent="0.25">
      <c r="A14" s="38" t="s">
        <v>32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60" t="s">
        <v>579</v>
      </c>
      <c r="B15" s="46" t="s">
        <v>57</v>
      </c>
      <c r="C15" s="45" t="s">
        <v>58</v>
      </c>
      <c r="D15" s="47">
        <v>6000</v>
      </c>
      <c r="E15" s="58" t="s">
        <v>11</v>
      </c>
      <c r="F15" s="82"/>
      <c r="G15" s="83"/>
      <c r="H15" s="85"/>
    </row>
    <row r="16" spans="1:11" ht="20.25" customHeight="1" x14ac:dyDescent="0.2">
      <c r="A16" s="86" t="s">
        <v>241</v>
      </c>
      <c r="B16" s="46" t="s">
        <v>225</v>
      </c>
      <c r="C16" s="45" t="s">
        <v>66</v>
      </c>
      <c r="D16" s="47">
        <v>35000</v>
      </c>
      <c r="E16" s="58" t="s">
        <v>11</v>
      </c>
      <c r="F16" s="46"/>
      <c r="G16" s="45"/>
      <c r="H16" s="58"/>
    </row>
    <row r="17" spans="1:8" ht="20.25" customHeight="1" x14ac:dyDescent="0.2">
      <c r="A17" s="60" t="s">
        <v>580</v>
      </c>
      <c r="B17" s="46" t="s">
        <v>43</v>
      </c>
      <c r="C17" s="45" t="s">
        <v>44</v>
      </c>
      <c r="D17" s="47">
        <v>69000</v>
      </c>
      <c r="E17" s="58" t="s">
        <v>8</v>
      </c>
      <c r="F17" s="46"/>
      <c r="G17" s="45"/>
      <c r="H17" s="58"/>
    </row>
    <row r="18" spans="1:8" ht="20.25" customHeight="1" x14ac:dyDescent="0.2">
      <c r="A18" s="86" t="s">
        <v>581</v>
      </c>
      <c r="B18" s="46" t="s">
        <v>80</v>
      </c>
      <c r="C18" s="45" t="s">
        <v>66</v>
      </c>
      <c r="D18" s="47">
        <v>52000</v>
      </c>
      <c r="E18" s="58" t="s">
        <v>11</v>
      </c>
      <c r="F18" s="46"/>
      <c r="G18" s="45"/>
      <c r="H18" s="58"/>
    </row>
    <row r="19" spans="1:8" ht="20.25" customHeight="1" x14ac:dyDescent="0.2">
      <c r="A19" s="60" t="s">
        <v>582</v>
      </c>
      <c r="B19" s="46"/>
      <c r="C19" s="45" t="s">
        <v>53</v>
      </c>
      <c r="D19" s="47">
        <v>22962</v>
      </c>
      <c r="E19" s="58" t="s">
        <v>5</v>
      </c>
      <c r="F19" s="46"/>
      <c r="G19" s="45"/>
      <c r="H19" s="58"/>
    </row>
    <row r="20" spans="1:8" ht="20.25" customHeight="1" x14ac:dyDescent="0.2">
      <c r="A20" s="86" t="s">
        <v>293</v>
      </c>
      <c r="B20" s="46"/>
      <c r="C20" s="45" t="s">
        <v>53</v>
      </c>
      <c r="D20" s="47">
        <v>90134</v>
      </c>
      <c r="E20" s="58" t="s">
        <v>8</v>
      </c>
      <c r="F20" s="46"/>
      <c r="G20" s="45"/>
      <c r="H20" s="58"/>
    </row>
    <row r="21" spans="1:8" ht="20.25" customHeight="1" x14ac:dyDescent="0.2">
      <c r="A21" s="60" t="s">
        <v>583</v>
      </c>
      <c r="B21" s="46" t="s">
        <v>43</v>
      </c>
      <c r="C21" s="45" t="s">
        <v>44</v>
      </c>
      <c r="D21" s="47">
        <v>69000</v>
      </c>
      <c r="E21" s="58" t="s">
        <v>8</v>
      </c>
      <c r="F21" s="46"/>
      <c r="G21" s="45"/>
      <c r="H21" s="58"/>
    </row>
    <row r="22" spans="1:8" ht="20.25" customHeight="1" x14ac:dyDescent="0.2">
      <c r="A22" s="60" t="s">
        <v>584</v>
      </c>
      <c r="B22" s="46"/>
      <c r="C22" s="45" t="s">
        <v>53</v>
      </c>
      <c r="D22" s="47">
        <v>36964</v>
      </c>
      <c r="E22" s="58" t="s">
        <v>8</v>
      </c>
      <c r="F22" s="46"/>
      <c r="G22" s="45"/>
      <c r="H22" s="58"/>
    </row>
    <row r="23" spans="1:8" ht="20.25" customHeight="1" x14ac:dyDescent="0.2">
      <c r="A23" s="86" t="s">
        <v>585</v>
      </c>
      <c r="B23" s="46" t="s">
        <v>43</v>
      </c>
      <c r="C23" s="45" t="s">
        <v>44</v>
      </c>
      <c r="D23" s="47">
        <v>69000</v>
      </c>
      <c r="E23" s="58" t="s">
        <v>8</v>
      </c>
      <c r="F23" s="46"/>
      <c r="G23" s="45"/>
      <c r="H23" s="58"/>
    </row>
    <row r="24" spans="1:8" ht="20.25" customHeight="1" x14ac:dyDescent="0.2">
      <c r="A24" s="60" t="s">
        <v>586</v>
      </c>
      <c r="B24" s="46" t="s">
        <v>225</v>
      </c>
      <c r="C24" s="45" t="s">
        <v>66</v>
      </c>
      <c r="D24" s="47">
        <v>35000</v>
      </c>
      <c r="E24" s="58" t="s">
        <v>11</v>
      </c>
      <c r="F24" s="46"/>
      <c r="G24" s="45"/>
      <c r="H24" s="58"/>
    </row>
    <row r="25" spans="1:8" ht="20.25" customHeight="1" x14ac:dyDescent="0.2">
      <c r="A25" s="60" t="s">
        <v>587</v>
      </c>
      <c r="B25" s="46" t="s">
        <v>43</v>
      </c>
      <c r="C25" s="45" t="s">
        <v>44</v>
      </c>
      <c r="D25" s="47">
        <v>69000</v>
      </c>
      <c r="E25" s="58" t="s">
        <v>8</v>
      </c>
      <c r="F25" s="46"/>
      <c r="G25" s="45"/>
      <c r="H25" s="58"/>
    </row>
    <row r="26" spans="1:8" ht="20.25" customHeight="1" x14ac:dyDescent="0.2">
      <c r="A26" s="86"/>
      <c r="B26" s="46"/>
      <c r="C26" s="45" t="s">
        <v>69</v>
      </c>
      <c r="D26" s="47">
        <v>24360</v>
      </c>
      <c r="E26" s="58" t="s">
        <v>8</v>
      </c>
      <c r="F26" s="46"/>
      <c r="G26" s="45"/>
      <c r="H26" s="58"/>
    </row>
    <row r="27" spans="1:8" ht="20.25" customHeight="1" x14ac:dyDescent="0.2">
      <c r="A27" s="60" t="s">
        <v>588</v>
      </c>
      <c r="B27" s="46" t="s">
        <v>43</v>
      </c>
      <c r="C27" s="45" t="s">
        <v>44</v>
      </c>
      <c r="D27" s="47">
        <v>69000</v>
      </c>
      <c r="E27" s="58" t="s">
        <v>8</v>
      </c>
      <c r="F27" s="46"/>
      <c r="G27" s="45"/>
      <c r="H27" s="58"/>
    </row>
    <row r="28" spans="1:8" ht="20.25" customHeight="1" x14ac:dyDescent="0.2">
      <c r="A28" s="60" t="s">
        <v>589</v>
      </c>
      <c r="B28" s="46" t="s">
        <v>43</v>
      </c>
      <c r="C28" s="45" t="s">
        <v>44</v>
      </c>
      <c r="D28" s="47">
        <v>69000</v>
      </c>
      <c r="E28" s="58" t="s">
        <v>8</v>
      </c>
      <c r="F28" s="46"/>
      <c r="G28" s="45"/>
      <c r="H28" s="58"/>
    </row>
    <row r="29" spans="1:8" ht="20.25" customHeight="1" x14ac:dyDescent="0.2">
      <c r="A29" s="60" t="s">
        <v>590</v>
      </c>
      <c r="B29" s="46" t="s">
        <v>57</v>
      </c>
      <c r="C29" s="45" t="s">
        <v>66</v>
      </c>
      <c r="D29" s="47">
        <v>37500</v>
      </c>
      <c r="E29" s="58" t="s">
        <v>11</v>
      </c>
      <c r="F29" s="46"/>
      <c r="G29" s="45"/>
      <c r="H29" s="58"/>
    </row>
    <row r="30" spans="1:8" ht="20.25" customHeight="1" x14ac:dyDescent="0.2">
      <c r="A30" s="60" t="s">
        <v>591</v>
      </c>
      <c r="B30" s="46" t="s">
        <v>57</v>
      </c>
      <c r="C30" s="45" t="s">
        <v>47</v>
      </c>
      <c r="D30" s="47">
        <v>35500</v>
      </c>
      <c r="E30" s="58" t="s">
        <v>8</v>
      </c>
      <c r="F30" s="46"/>
      <c r="G30" s="45"/>
      <c r="H30" s="58"/>
    </row>
    <row r="31" spans="1:8" ht="20.25" customHeight="1" x14ac:dyDescent="0.2">
      <c r="A31" s="86" t="s">
        <v>592</v>
      </c>
      <c r="B31" s="46" t="s">
        <v>57</v>
      </c>
      <c r="C31" s="45" t="s">
        <v>47</v>
      </c>
      <c r="D31" s="47">
        <v>35500</v>
      </c>
      <c r="E31" s="58" t="s">
        <v>8</v>
      </c>
      <c r="F31" s="46"/>
      <c r="G31" s="45"/>
      <c r="H31" s="58"/>
    </row>
    <row r="32" spans="1:8" ht="20.25" customHeight="1" x14ac:dyDescent="0.2">
      <c r="A32" s="60" t="s">
        <v>593</v>
      </c>
      <c r="B32" s="46" t="s">
        <v>57</v>
      </c>
      <c r="C32" s="45" t="s">
        <v>49</v>
      </c>
      <c r="D32" s="47">
        <v>37500</v>
      </c>
      <c r="E32" s="58" t="s">
        <v>8</v>
      </c>
      <c r="F32" s="46"/>
      <c r="G32" s="45"/>
      <c r="H32" s="58"/>
    </row>
    <row r="33" spans="1:8" ht="20.25" customHeight="1" x14ac:dyDescent="0.2">
      <c r="A33" s="60" t="s">
        <v>594</v>
      </c>
      <c r="B33" s="46" t="s">
        <v>57</v>
      </c>
      <c r="C33" s="45" t="s">
        <v>58</v>
      </c>
      <c r="D33" s="47">
        <v>6000</v>
      </c>
      <c r="E33" s="58" t="s">
        <v>11</v>
      </c>
      <c r="F33" s="46"/>
      <c r="G33" s="45"/>
      <c r="H33" s="58"/>
    </row>
    <row r="34" spans="1:8" ht="20.25" customHeight="1" x14ac:dyDescent="0.2">
      <c r="A34" s="60" t="s">
        <v>595</v>
      </c>
      <c r="B34" s="46" t="s">
        <v>57</v>
      </c>
      <c r="C34" s="45" t="s">
        <v>47</v>
      </c>
      <c r="D34" s="47">
        <v>35500</v>
      </c>
      <c r="E34" s="58" t="s">
        <v>5</v>
      </c>
      <c r="F34" s="46"/>
      <c r="G34" s="45"/>
      <c r="H34" s="58"/>
    </row>
    <row r="35" spans="1:8" ht="20.25" customHeight="1" x14ac:dyDescent="0.2">
      <c r="A35" s="60" t="s">
        <v>456</v>
      </c>
      <c r="B35" s="46" t="s">
        <v>75</v>
      </c>
      <c r="C35" s="45" t="s">
        <v>302</v>
      </c>
      <c r="D35" s="47">
        <v>37500</v>
      </c>
      <c r="E35" s="58" t="s">
        <v>8</v>
      </c>
      <c r="F35" s="46"/>
      <c r="G35" s="45"/>
      <c r="H35" s="58"/>
    </row>
    <row r="36" spans="1:8" ht="20.25" customHeight="1" x14ac:dyDescent="0.2">
      <c r="A36" s="60" t="s">
        <v>596</v>
      </c>
      <c r="B36" s="87" t="s">
        <v>57</v>
      </c>
      <c r="C36" s="45" t="s">
        <v>66</v>
      </c>
      <c r="D36" s="47">
        <v>37500</v>
      </c>
      <c r="E36" s="58" t="s">
        <v>11</v>
      </c>
      <c r="F36" s="46"/>
      <c r="G36" s="45"/>
      <c r="H36" s="58"/>
    </row>
    <row r="37" spans="1:8" ht="20.25" customHeight="1" x14ac:dyDescent="0.2">
      <c r="A37" s="60" t="s">
        <v>597</v>
      </c>
      <c r="B37" s="46" t="s">
        <v>57</v>
      </c>
      <c r="C37" s="45" t="s">
        <v>49</v>
      </c>
      <c r="D37" s="47">
        <v>37500</v>
      </c>
      <c r="E37" s="58" t="s">
        <v>5</v>
      </c>
      <c r="F37" s="46"/>
      <c r="G37" s="45"/>
      <c r="H37" s="58"/>
    </row>
    <row r="38" spans="1:8" ht="20.25" customHeight="1" x14ac:dyDescent="0.2">
      <c r="A38" s="60" t="s">
        <v>598</v>
      </c>
      <c r="B38" s="46" t="s">
        <v>75</v>
      </c>
      <c r="C38" s="45" t="s">
        <v>49</v>
      </c>
      <c r="D38" s="47">
        <v>37500</v>
      </c>
      <c r="E38" s="58" t="s">
        <v>8</v>
      </c>
      <c r="F38" s="46"/>
      <c r="G38" s="45"/>
      <c r="H38" s="58"/>
    </row>
    <row r="39" spans="1:8" ht="20.25" customHeight="1" x14ac:dyDescent="0.2">
      <c r="A39" s="86" t="s">
        <v>599</v>
      </c>
      <c r="B39" s="46" t="s">
        <v>57</v>
      </c>
      <c r="C39" s="45" t="s">
        <v>47</v>
      </c>
      <c r="D39" s="47">
        <v>35500</v>
      </c>
      <c r="E39" s="58" t="s">
        <v>8</v>
      </c>
      <c r="F39" s="46"/>
      <c r="G39" s="45"/>
      <c r="H39" s="58"/>
    </row>
    <row r="40" spans="1:8" ht="20.25" customHeight="1" x14ac:dyDescent="0.2">
      <c r="A40" s="60" t="s">
        <v>600</v>
      </c>
      <c r="B40" s="46" t="s">
        <v>57</v>
      </c>
      <c r="C40" s="45" t="s">
        <v>49</v>
      </c>
      <c r="D40" s="47">
        <v>37500</v>
      </c>
      <c r="E40" s="58" t="s">
        <v>5</v>
      </c>
      <c r="F40" s="46"/>
      <c r="G40" s="45"/>
      <c r="H40" s="58"/>
    </row>
    <row r="41" spans="1:8" ht="20.25" customHeight="1" x14ac:dyDescent="0.2">
      <c r="A41" s="86" t="s">
        <v>601</v>
      </c>
      <c r="B41" s="46" t="s">
        <v>57</v>
      </c>
      <c r="C41" s="45" t="s">
        <v>49</v>
      </c>
      <c r="D41" s="47">
        <v>37500</v>
      </c>
      <c r="E41" s="58" t="s">
        <v>8</v>
      </c>
      <c r="F41" s="46"/>
      <c r="G41" s="45"/>
      <c r="H41" s="58"/>
    </row>
    <row r="42" spans="1:8" ht="20.25" customHeight="1" x14ac:dyDescent="0.2">
      <c r="A42" s="60" t="s">
        <v>602</v>
      </c>
      <c r="B42" s="46" t="s">
        <v>57</v>
      </c>
      <c r="C42" s="45" t="s">
        <v>47</v>
      </c>
      <c r="D42" s="47">
        <v>35500</v>
      </c>
      <c r="E42" s="58" t="s">
        <v>8</v>
      </c>
      <c r="F42" s="46"/>
      <c r="G42" s="45"/>
      <c r="H42" s="58"/>
    </row>
    <row r="43" spans="1:8" ht="20.25" customHeight="1" x14ac:dyDescent="0.2">
      <c r="A43" s="60" t="s">
        <v>603</v>
      </c>
      <c r="B43" s="46" t="s">
        <v>604</v>
      </c>
      <c r="C43" s="45" t="s">
        <v>49</v>
      </c>
      <c r="D43" s="47">
        <v>43000</v>
      </c>
      <c r="E43" s="58" t="s">
        <v>8</v>
      </c>
      <c r="F43" s="46"/>
      <c r="G43" s="45"/>
      <c r="H43" s="58"/>
    </row>
    <row r="44" spans="1:8" ht="20.25" customHeight="1" x14ac:dyDescent="0.2">
      <c r="A44" s="86" t="s">
        <v>605</v>
      </c>
      <c r="B44" s="46" t="s">
        <v>57</v>
      </c>
      <c r="C44" s="45" t="s">
        <v>49</v>
      </c>
      <c r="D44" s="47">
        <v>37500</v>
      </c>
      <c r="E44" s="58" t="s">
        <v>5</v>
      </c>
      <c r="F44" s="46"/>
      <c r="G44" s="45"/>
      <c r="H44" s="58"/>
    </row>
    <row r="45" spans="1:8" ht="20.25" customHeight="1" x14ac:dyDescent="0.2">
      <c r="A45" s="86" t="s">
        <v>606</v>
      </c>
      <c r="B45" s="46" t="s">
        <v>57</v>
      </c>
      <c r="C45" s="45" t="s">
        <v>49</v>
      </c>
      <c r="D45" s="47">
        <v>37500</v>
      </c>
      <c r="E45" s="58" t="s">
        <v>8</v>
      </c>
      <c r="F45" s="46"/>
      <c r="G45" s="45"/>
      <c r="H45" s="58"/>
    </row>
    <row r="46" spans="1:8" ht="20.25" customHeight="1" x14ac:dyDescent="0.2">
      <c r="A46" s="60" t="s">
        <v>607</v>
      </c>
      <c r="B46" s="46" t="s">
        <v>604</v>
      </c>
      <c r="C46" s="45" t="s">
        <v>49</v>
      </c>
      <c r="D46" s="47">
        <v>43000</v>
      </c>
      <c r="E46" s="58" t="s">
        <v>8</v>
      </c>
      <c r="F46" s="46" t="s">
        <v>41</v>
      </c>
      <c r="G46" s="45"/>
      <c r="H46" s="58"/>
    </row>
    <row r="47" spans="1:8" ht="20.25" customHeight="1" x14ac:dyDescent="0.2">
      <c r="A47" s="60" t="s">
        <v>608</v>
      </c>
      <c r="B47" s="46" t="s">
        <v>604</v>
      </c>
      <c r="C47" s="45" t="s">
        <v>49</v>
      </c>
      <c r="D47" s="47">
        <v>43000</v>
      </c>
      <c r="E47" s="58" t="s">
        <v>5</v>
      </c>
      <c r="F47" s="46"/>
      <c r="G47" s="45"/>
      <c r="H47" s="58"/>
    </row>
    <row r="48" spans="1:8" ht="20.25" customHeight="1" x14ac:dyDescent="0.2">
      <c r="A48" s="60" t="s">
        <v>609</v>
      </c>
      <c r="B48" s="46" t="s">
        <v>57</v>
      </c>
      <c r="C48" s="45" t="s">
        <v>58</v>
      </c>
      <c r="D48" s="47">
        <v>6000</v>
      </c>
      <c r="E48" s="58" t="s">
        <v>11</v>
      </c>
      <c r="F48" s="46"/>
      <c r="G48" s="45"/>
      <c r="H48" s="58"/>
    </row>
    <row r="49" spans="1:8" ht="20.25" customHeight="1" x14ac:dyDescent="0.2">
      <c r="A49" s="60"/>
      <c r="B49" s="46"/>
      <c r="C49" s="45"/>
      <c r="D49" s="47"/>
      <c r="E49" s="58"/>
      <c r="F49" s="46"/>
      <c r="G49" s="45"/>
      <c r="H49" s="58"/>
    </row>
    <row r="50" spans="1:8" ht="20.25" customHeight="1" x14ac:dyDescent="0.2">
      <c r="B50" s="46"/>
      <c r="C50" s="45"/>
      <c r="D50" s="47"/>
      <c r="E50" s="58"/>
      <c r="F50" s="46"/>
      <c r="G50" s="45"/>
      <c r="H50" s="58"/>
    </row>
    <row r="51" spans="1:8" ht="20.25" customHeight="1" x14ac:dyDescent="0.2">
      <c r="A51" s="60"/>
      <c r="B51" s="46"/>
      <c r="C51" s="60"/>
      <c r="D51" s="47"/>
      <c r="E51" s="58"/>
      <c r="F51" s="46"/>
      <c r="G51" s="45"/>
      <c r="H51" s="58"/>
    </row>
    <row r="52" spans="1:8" ht="20.25" customHeight="1" x14ac:dyDescent="0.2">
      <c r="A52" s="60"/>
      <c r="B52" s="46"/>
      <c r="C52" s="45"/>
      <c r="D52" s="47"/>
      <c r="E52" s="58"/>
      <c r="F52" s="46"/>
      <c r="G52" s="45"/>
      <c r="H52" s="58"/>
    </row>
    <row r="53" spans="1:8" ht="20.25" customHeight="1" x14ac:dyDescent="0.2">
      <c r="A53" s="60"/>
      <c r="B53" s="46"/>
      <c r="C53" s="45"/>
      <c r="D53" s="47"/>
      <c r="E53" s="58"/>
      <c r="F53" s="46"/>
      <c r="G53" s="45"/>
      <c r="H53" s="58"/>
    </row>
    <row r="54" spans="1:8" ht="20.25" customHeight="1" x14ac:dyDescent="0.2">
      <c r="A54" s="86"/>
      <c r="B54" s="46"/>
      <c r="C54" s="45"/>
      <c r="D54" s="47"/>
      <c r="E54" s="58"/>
      <c r="F54" s="46"/>
      <c r="G54" s="45"/>
      <c r="H54" s="58"/>
    </row>
    <row r="55" spans="1:8" ht="20.25" customHeight="1" x14ac:dyDescent="0.2">
      <c r="A55" s="60"/>
      <c r="B55" s="46"/>
      <c r="C55" s="45"/>
      <c r="D55" s="47"/>
      <c r="E55" s="58"/>
      <c r="F55" s="46"/>
      <c r="G55" s="45"/>
      <c r="H55" s="58"/>
    </row>
    <row r="56" spans="1:8" ht="20.25" customHeight="1" x14ac:dyDescent="0.2">
      <c r="A56" s="60"/>
      <c r="B56" s="46"/>
      <c r="C56" s="45"/>
      <c r="D56" s="47"/>
      <c r="E56" s="58"/>
      <c r="F56" s="46"/>
      <c r="G56" s="45"/>
      <c r="H56" s="58"/>
    </row>
    <row r="57" spans="1:8" ht="20.25" customHeight="1" x14ac:dyDescent="0.2">
      <c r="A57" s="86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46"/>
      <c r="C61" s="45"/>
      <c r="D61" s="47"/>
      <c r="E61" s="58"/>
      <c r="F61" s="46"/>
      <c r="G61" s="45"/>
      <c r="H61" s="58"/>
    </row>
    <row r="62" spans="1:8" ht="20.25" customHeight="1" x14ac:dyDescent="0.2">
      <c r="A62" s="86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86"/>
      <c r="B63" s="46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/>
    <row r="71" spans="1:8" ht="20.25" customHeight="1" x14ac:dyDescent="0.2"/>
    <row r="72" spans="1:8" ht="20.25" customHeight="1" x14ac:dyDescent="0.2"/>
    <row r="73" spans="1:8" ht="20.25" customHeight="1" x14ac:dyDescent="0.2"/>
    <row r="74" spans="1:8" ht="20.25" customHeight="1" x14ac:dyDescent="0.2"/>
    <row r="75" spans="1:8" ht="20.25" customHeight="1" x14ac:dyDescent="0.2"/>
    <row r="76" spans="1:8" ht="20.25" customHeight="1" x14ac:dyDescent="0.2"/>
    <row r="77" spans="1:8" ht="20.25" customHeight="1" x14ac:dyDescent="0.2"/>
    <row r="78" spans="1:8" ht="20.25" customHeight="1" x14ac:dyDescent="0.2"/>
    <row r="79" spans="1:8" ht="20.25" customHeight="1" x14ac:dyDescent="0.2"/>
    <row r="80" spans="1:8" ht="20.25" customHeight="1" x14ac:dyDescent="0.2"/>
    <row r="81" ht="20.25" customHeight="1" x14ac:dyDescent="0.2"/>
    <row r="82" ht="20.25" customHeight="1" x14ac:dyDescent="0.2"/>
    <row r="83" ht="20.25" customHeight="1" x14ac:dyDescent="0.2"/>
    <row r="84" ht="20.25" customHeight="1" x14ac:dyDescent="0.2"/>
    <row r="85" ht="20.25" customHeight="1" x14ac:dyDescent="0.2"/>
    <row r="86" ht="20.25" customHeight="1" x14ac:dyDescent="0.2"/>
    <row r="87" ht="20.25" customHeight="1" x14ac:dyDescent="0.2"/>
    <row r="88" ht="20.25" customHeight="1" x14ac:dyDescent="0.2"/>
    <row r="89" ht="20.25" customHeight="1" x14ac:dyDescent="0.2"/>
    <row r="90" ht="20.25" customHeight="1" x14ac:dyDescent="0.2"/>
    <row r="91" ht="20.25" customHeight="1" x14ac:dyDescent="0.2"/>
    <row r="92" ht="20.25" customHeight="1" x14ac:dyDescent="0.2"/>
    <row r="93" ht="20.25" customHeight="1" x14ac:dyDescent="0.2"/>
    <row r="94" ht="20.25" customHeight="1" x14ac:dyDescent="0.2"/>
    <row r="95" ht="20.25" customHeight="1" x14ac:dyDescent="0.2"/>
    <row r="96" ht="20.25" customHeight="1" x14ac:dyDescent="0.2"/>
    <row r="97" ht="20.25" customHeight="1" x14ac:dyDescent="0.2"/>
    <row r="98" ht="20.25" customHeight="1" x14ac:dyDescent="0.2"/>
    <row r="99" ht="20.25" customHeight="1" x14ac:dyDescent="0.2"/>
    <row r="100" ht="20.25" customHeight="1" x14ac:dyDescent="0.2"/>
    <row r="101" ht="20.25" customHeight="1" x14ac:dyDescent="0.2"/>
    <row r="102" ht="20.25" customHeight="1" x14ac:dyDescent="0.2"/>
    <row r="103" ht="20.25" customHeight="1" x14ac:dyDescent="0.2"/>
    <row r="104" ht="20.25" customHeight="1" x14ac:dyDescent="0.2"/>
    <row r="105" ht="20.25" customHeight="1" x14ac:dyDescent="0.2"/>
    <row r="106" ht="20.25" customHeight="1" x14ac:dyDescent="0.2"/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63">
    <sortCondition ref="B15:B63"/>
    <sortCondition ref="A15:A63"/>
  </sortState>
  <mergeCells count="2">
    <mergeCell ref="A13:D13"/>
    <mergeCell ref="F13:H13"/>
  </mergeCell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MK109"/>
  <sheetViews>
    <sheetView zoomScale="70" zoomScaleNormal="70" workbookViewId="0">
      <pane ySplit="14" topLeftCell="A30" activePane="bottomLeft" state="frozen"/>
      <selection activeCell="A15" sqref="A15:E54"/>
      <selection pane="bottomLeft" activeCell="G42" sqref="G42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'1219'!C1+1</f>
        <v>45280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SUMIF(E$15:E109,E2,D$15:D109)</f>
        <v>331594</v>
      </c>
      <c r="E2" s="17" t="s">
        <v>5</v>
      </c>
      <c r="F2" s="14" t="s">
        <v>20</v>
      </c>
      <c r="G2" s="15" t="s">
        <v>5</v>
      </c>
      <c r="H2" s="17">
        <f>SUM(H15:H109)-(H3+H4+H5)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SUMIF(E$15:E109,E3,D$15:D109)</f>
        <v>0</v>
      </c>
      <c r="E3" s="21" t="s">
        <v>6</v>
      </c>
      <c r="F3" s="20"/>
      <c r="G3" s="13" t="s">
        <v>6</v>
      </c>
      <c r="H3" s="21">
        <f>SUMIF(G15:G109,G3,H15:H109)</f>
        <v>0</v>
      </c>
      <c r="I3" s="13"/>
      <c r="J3" s="22" t="s">
        <v>22</v>
      </c>
      <c r="K3" s="62">
        <f>'1219'!K8</f>
        <v>465828</v>
      </c>
    </row>
    <row r="4" spans="1:11" ht="15.75" x14ac:dyDescent="0.25">
      <c r="A4" s="20"/>
      <c r="B4" s="13"/>
      <c r="C4" s="13"/>
      <c r="D4" s="12">
        <f>SUMIF(E$15:E109,E4,D$15:D109)</f>
        <v>0</v>
      </c>
      <c r="E4" s="21" t="s">
        <v>7</v>
      </c>
      <c r="F4" s="20"/>
      <c r="G4" s="13" t="s">
        <v>7</v>
      </c>
      <c r="H4" s="21">
        <f>SUMIF(G15:G109,G4,H15:H109)</f>
        <v>500000</v>
      </c>
      <c r="I4" s="13"/>
      <c r="J4" s="10" t="s">
        <v>23</v>
      </c>
      <c r="K4" s="30">
        <f>'1219'!K9</f>
        <v>3492000</v>
      </c>
    </row>
    <row r="5" spans="1:11" x14ac:dyDescent="0.2">
      <c r="A5" s="25"/>
      <c r="B5" s="13"/>
      <c r="C5" s="13"/>
      <c r="D5" s="12">
        <f>SUMIF(E$15:E109,E5,D$15:D109)</f>
        <v>871129</v>
      </c>
      <c r="E5" s="21" t="s">
        <v>8</v>
      </c>
      <c r="F5" s="25"/>
      <c r="G5" s="13" t="s">
        <v>24</v>
      </c>
      <c r="H5" s="21">
        <f>SUMIF(G15:G109,G5,H15:H109)</f>
        <v>0</v>
      </c>
      <c r="I5" s="13"/>
      <c r="J5" s="13" t="s">
        <v>25</v>
      </c>
      <c r="K5" s="12">
        <f>'1219'!K10</f>
        <v>0</v>
      </c>
    </row>
    <row r="6" spans="1:11" x14ac:dyDescent="0.2">
      <c r="A6" s="25"/>
      <c r="B6" s="13"/>
      <c r="C6" s="13"/>
      <c r="D6" s="12">
        <f>SUMIF(E$15:E109,E6,D$15:D109)</f>
        <v>3500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SUMIF(E$15:E109,E7,D$15:D109)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SUMIF(E$15:E109,E8,D$15:D109)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297422</v>
      </c>
    </row>
    <row r="9" spans="1:11" ht="15.75" x14ac:dyDescent="0.25">
      <c r="A9" s="25"/>
      <c r="B9" s="13"/>
      <c r="C9" s="13"/>
      <c r="D9" s="12">
        <f>SUMIF(E$15:E109,E9,D$15:D109)</f>
        <v>300000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3992000</v>
      </c>
    </row>
    <row r="10" spans="1:11" x14ac:dyDescent="0.2">
      <c r="A10" s="25"/>
      <c r="B10" s="13"/>
      <c r="C10" s="13"/>
      <c r="D10" s="12">
        <f>SUMIF(E$15:E109,E10,D$15:D109)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1506223</v>
      </c>
      <c r="E11" s="34"/>
      <c r="F11" s="31"/>
      <c r="G11" s="32" t="s">
        <v>30</v>
      </c>
      <c r="H11" s="34">
        <f>SUM(H2:H9)</f>
        <v>500000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SUM(D15:D109)</f>
        <v>1506223</v>
      </c>
      <c r="E12" s="12"/>
      <c r="F12" s="13"/>
      <c r="G12" s="35" t="s">
        <v>31</v>
      </c>
      <c r="H12" s="36">
        <f>SUM(H15:H109)</f>
        <v>500000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ht="15.75" thickBot="1" x14ac:dyDescent="0.25">
      <c r="A14" s="38" t="s">
        <v>32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86" t="s">
        <v>610</v>
      </c>
      <c r="B15" s="46" t="s">
        <v>57</v>
      </c>
      <c r="C15" s="45" t="s">
        <v>66</v>
      </c>
      <c r="D15" s="47">
        <v>37500</v>
      </c>
      <c r="E15" s="58" t="s">
        <v>11</v>
      </c>
      <c r="F15" s="82"/>
      <c r="G15" s="83" t="s">
        <v>7</v>
      </c>
      <c r="H15" s="85">
        <v>500000</v>
      </c>
    </row>
    <row r="16" spans="1:11" ht="20.25" customHeight="1" x14ac:dyDescent="0.2">
      <c r="A16" s="60" t="s">
        <v>611</v>
      </c>
      <c r="B16" s="46" t="s">
        <v>57</v>
      </c>
      <c r="C16" s="45" t="s">
        <v>66</v>
      </c>
      <c r="D16" s="47">
        <v>37500</v>
      </c>
      <c r="E16" s="58" t="s">
        <v>11</v>
      </c>
      <c r="F16" s="46"/>
      <c r="G16" s="45"/>
      <c r="H16" s="58"/>
    </row>
    <row r="17" spans="1:8" ht="20.25" customHeight="1" x14ac:dyDescent="0.2">
      <c r="A17" s="60" t="s">
        <v>612</v>
      </c>
      <c r="B17" s="46" t="s">
        <v>57</v>
      </c>
      <c r="C17" s="45" t="s">
        <v>66</v>
      </c>
      <c r="D17" s="47">
        <v>37500</v>
      </c>
      <c r="E17" s="58" t="s">
        <v>11</v>
      </c>
      <c r="F17" s="46"/>
      <c r="G17" s="45"/>
      <c r="H17" s="58"/>
    </row>
    <row r="18" spans="1:8" ht="20.25" customHeight="1" x14ac:dyDescent="0.2">
      <c r="A18" s="60" t="s">
        <v>613</v>
      </c>
      <c r="B18" s="46" t="s">
        <v>57</v>
      </c>
      <c r="C18" s="45" t="s">
        <v>66</v>
      </c>
      <c r="D18" s="47">
        <v>37500</v>
      </c>
      <c r="E18" s="58" t="s">
        <v>11</v>
      </c>
      <c r="F18" s="46"/>
      <c r="G18" s="45"/>
      <c r="H18" s="58"/>
    </row>
    <row r="19" spans="1:8" ht="20.25" customHeight="1" x14ac:dyDescent="0.2">
      <c r="A19" s="60" t="s">
        <v>415</v>
      </c>
      <c r="B19" s="46" t="s">
        <v>43</v>
      </c>
      <c r="C19" s="45" t="s">
        <v>44</v>
      </c>
      <c r="D19" s="47">
        <v>69000</v>
      </c>
      <c r="E19" s="58" t="s">
        <v>5</v>
      </c>
      <c r="F19" s="46"/>
      <c r="G19" s="45"/>
      <c r="H19" s="58"/>
    </row>
    <row r="20" spans="1:8" ht="20.25" customHeight="1" x14ac:dyDescent="0.2">
      <c r="A20" s="60" t="s">
        <v>614</v>
      </c>
      <c r="B20" s="46" t="s">
        <v>57</v>
      </c>
      <c r="C20" s="45" t="s">
        <v>58</v>
      </c>
      <c r="D20" s="47">
        <v>6000</v>
      </c>
      <c r="E20" s="58" t="s">
        <v>11</v>
      </c>
      <c r="F20" s="46"/>
      <c r="G20" s="45"/>
      <c r="H20" s="58"/>
    </row>
    <row r="21" spans="1:8" ht="20.25" customHeight="1" x14ac:dyDescent="0.2">
      <c r="A21" s="86" t="s">
        <v>480</v>
      </c>
      <c r="B21" s="46"/>
      <c r="C21" s="45" t="s">
        <v>53</v>
      </c>
      <c r="D21" s="47">
        <v>61026</v>
      </c>
      <c r="E21" s="58" t="s">
        <v>8</v>
      </c>
      <c r="F21" s="46"/>
      <c r="G21" s="45"/>
      <c r="H21" s="58"/>
    </row>
    <row r="22" spans="1:8" ht="20.25" customHeight="1" x14ac:dyDescent="0.2">
      <c r="A22" s="60" t="s">
        <v>615</v>
      </c>
      <c r="B22" s="46" t="s">
        <v>43</v>
      </c>
      <c r="C22" s="45" t="s">
        <v>44</v>
      </c>
      <c r="D22" s="47">
        <v>69000</v>
      </c>
      <c r="E22" s="58" t="s">
        <v>5</v>
      </c>
      <c r="F22" s="46"/>
      <c r="G22" s="45"/>
      <c r="H22" s="58"/>
    </row>
    <row r="23" spans="1:8" ht="20.25" customHeight="1" x14ac:dyDescent="0.2">
      <c r="A23" s="60" t="s">
        <v>616</v>
      </c>
      <c r="B23" s="46" t="s">
        <v>43</v>
      </c>
      <c r="C23" s="45" t="s">
        <v>44</v>
      </c>
      <c r="D23" s="47">
        <v>69000</v>
      </c>
      <c r="E23" s="58" t="s">
        <v>8</v>
      </c>
      <c r="F23" s="46"/>
      <c r="G23" s="45"/>
      <c r="H23" s="58"/>
    </row>
    <row r="24" spans="1:8" ht="20.25" customHeight="1" x14ac:dyDescent="0.2">
      <c r="A24" s="60" t="s">
        <v>617</v>
      </c>
      <c r="B24" s="46" t="s">
        <v>43</v>
      </c>
      <c r="C24" s="45" t="s">
        <v>44</v>
      </c>
      <c r="D24" s="47">
        <v>69000</v>
      </c>
      <c r="E24" s="58" t="s">
        <v>8</v>
      </c>
      <c r="F24" s="46"/>
      <c r="G24" s="45"/>
      <c r="H24" s="58"/>
    </row>
    <row r="25" spans="1:8" ht="20.25" customHeight="1" x14ac:dyDescent="0.2">
      <c r="A25" s="60" t="s">
        <v>618</v>
      </c>
      <c r="B25" s="46" t="s">
        <v>43</v>
      </c>
      <c r="C25" s="45" t="s">
        <v>44</v>
      </c>
      <c r="D25" s="47">
        <v>69000</v>
      </c>
      <c r="E25" s="58" t="s">
        <v>5</v>
      </c>
      <c r="F25" s="46"/>
      <c r="G25" s="45"/>
      <c r="H25" s="58"/>
    </row>
    <row r="26" spans="1:8" ht="20.25" customHeight="1" x14ac:dyDescent="0.2">
      <c r="A26" s="86" t="s">
        <v>619</v>
      </c>
      <c r="B26" s="46" t="s">
        <v>127</v>
      </c>
      <c r="C26" s="45" t="s">
        <v>58</v>
      </c>
      <c r="D26" s="47">
        <v>6000</v>
      </c>
      <c r="E26" s="58" t="s">
        <v>8</v>
      </c>
      <c r="F26" s="46"/>
      <c r="G26" s="45"/>
      <c r="H26" s="58"/>
    </row>
    <row r="27" spans="1:8" ht="20.25" customHeight="1" x14ac:dyDescent="0.2">
      <c r="A27" s="60" t="s">
        <v>620</v>
      </c>
      <c r="B27" s="46" t="s">
        <v>43</v>
      </c>
      <c r="C27" s="45" t="s">
        <v>44</v>
      </c>
      <c r="D27" s="47">
        <v>69000</v>
      </c>
      <c r="E27" s="58" t="s">
        <v>8</v>
      </c>
      <c r="F27" s="46"/>
      <c r="G27" s="45"/>
      <c r="H27" s="58"/>
    </row>
    <row r="28" spans="1:8" ht="20.25" customHeight="1" x14ac:dyDescent="0.2">
      <c r="A28" s="60" t="s">
        <v>621</v>
      </c>
      <c r="B28" s="46" t="s">
        <v>127</v>
      </c>
      <c r="C28" s="45" t="s">
        <v>58</v>
      </c>
      <c r="D28" s="47">
        <v>6000</v>
      </c>
      <c r="E28" s="58" t="s">
        <v>11</v>
      </c>
      <c r="F28" s="46"/>
      <c r="G28" s="45"/>
      <c r="H28" s="58"/>
    </row>
    <row r="29" spans="1:8" ht="20.25" customHeight="1" x14ac:dyDescent="0.2">
      <c r="A29" s="60" t="s">
        <v>622</v>
      </c>
      <c r="B29" s="46" t="s">
        <v>46</v>
      </c>
      <c r="C29" s="45" t="s">
        <v>66</v>
      </c>
      <c r="D29" s="47">
        <v>43000</v>
      </c>
      <c r="E29" s="58" t="s">
        <v>11</v>
      </c>
      <c r="F29" s="46"/>
      <c r="G29" s="45"/>
      <c r="H29" s="58"/>
    </row>
    <row r="30" spans="1:8" ht="20.25" customHeight="1" x14ac:dyDescent="0.2">
      <c r="A30" s="60" t="s">
        <v>623</v>
      </c>
      <c r="B30" s="46" t="s">
        <v>57</v>
      </c>
      <c r="C30" s="45" t="s">
        <v>49</v>
      </c>
      <c r="D30" s="47">
        <v>37500</v>
      </c>
      <c r="E30" s="58" t="s">
        <v>8</v>
      </c>
      <c r="F30" s="46"/>
      <c r="G30" s="45"/>
      <c r="H30" s="58"/>
    </row>
    <row r="31" spans="1:8" ht="20.25" customHeight="1" x14ac:dyDescent="0.2">
      <c r="A31" s="60" t="s">
        <v>624</v>
      </c>
      <c r="B31" s="46" t="s">
        <v>57</v>
      </c>
      <c r="C31" s="45" t="s">
        <v>49</v>
      </c>
      <c r="D31" s="47">
        <v>37500</v>
      </c>
      <c r="E31" s="58" t="s">
        <v>8</v>
      </c>
      <c r="F31" s="46"/>
      <c r="G31" s="45"/>
      <c r="H31" s="58"/>
    </row>
    <row r="32" spans="1:8" ht="20.25" customHeight="1" x14ac:dyDescent="0.2">
      <c r="A32" s="86" t="s">
        <v>625</v>
      </c>
      <c r="B32" s="46" t="s">
        <v>57</v>
      </c>
      <c r="C32" s="45" t="s">
        <v>251</v>
      </c>
      <c r="D32" s="47">
        <v>47594</v>
      </c>
      <c r="E32" s="58" t="s">
        <v>5</v>
      </c>
      <c r="F32" s="46"/>
      <c r="G32" s="45"/>
      <c r="H32" s="58"/>
    </row>
    <row r="33" spans="1:8" ht="20.25" customHeight="1" x14ac:dyDescent="0.2">
      <c r="A33" s="86" t="s">
        <v>626</v>
      </c>
      <c r="B33" s="46" t="s">
        <v>57</v>
      </c>
      <c r="C33" s="45" t="s">
        <v>49</v>
      </c>
      <c r="D33" s="47">
        <v>37500</v>
      </c>
      <c r="E33" s="58" t="s">
        <v>8</v>
      </c>
      <c r="F33" s="46"/>
      <c r="G33" s="45"/>
      <c r="H33" s="58"/>
    </row>
    <row r="34" spans="1:8" ht="20.25" customHeight="1" x14ac:dyDescent="0.2">
      <c r="A34" s="60" t="s">
        <v>627</v>
      </c>
      <c r="B34" s="46" t="s">
        <v>57</v>
      </c>
      <c r="C34" s="45" t="s">
        <v>47</v>
      </c>
      <c r="D34" s="47">
        <v>35500</v>
      </c>
      <c r="E34" s="58" t="s">
        <v>8</v>
      </c>
      <c r="F34" s="46"/>
      <c r="G34" s="45"/>
      <c r="H34" s="58"/>
    </row>
    <row r="35" spans="1:8" ht="20.25" customHeight="1" x14ac:dyDescent="0.2">
      <c r="A35" s="60" t="s">
        <v>628</v>
      </c>
      <c r="B35" s="46" t="s">
        <v>80</v>
      </c>
      <c r="C35" s="45" t="s">
        <v>66</v>
      </c>
      <c r="D35" s="47">
        <v>52000</v>
      </c>
      <c r="E35" s="58" t="s">
        <v>11</v>
      </c>
      <c r="F35" s="46"/>
      <c r="G35" s="45"/>
      <c r="H35" s="58"/>
    </row>
    <row r="36" spans="1:8" ht="20.25" customHeight="1" x14ac:dyDescent="0.2">
      <c r="A36" s="60" t="s">
        <v>629</v>
      </c>
      <c r="B36" s="46" t="s">
        <v>225</v>
      </c>
      <c r="C36" s="45" t="s">
        <v>47</v>
      </c>
      <c r="D36" s="47">
        <v>34000</v>
      </c>
      <c r="E36" s="58" t="s">
        <v>8</v>
      </c>
      <c r="F36" s="46"/>
      <c r="G36" s="45"/>
      <c r="H36" s="58"/>
    </row>
    <row r="37" spans="1:8" ht="20.25" customHeight="1" x14ac:dyDescent="0.2">
      <c r="A37" s="86" t="s">
        <v>630</v>
      </c>
      <c r="B37" s="46" t="s">
        <v>57</v>
      </c>
      <c r="C37" s="45" t="s">
        <v>49</v>
      </c>
      <c r="D37" s="47">
        <v>37500</v>
      </c>
      <c r="E37" s="58" t="s">
        <v>8</v>
      </c>
      <c r="F37" s="46"/>
      <c r="G37" s="45"/>
      <c r="H37" s="58"/>
    </row>
    <row r="38" spans="1:8" ht="20.25" customHeight="1" x14ac:dyDescent="0.2">
      <c r="A38" s="86" t="s">
        <v>631</v>
      </c>
      <c r="B38" s="46" t="s">
        <v>229</v>
      </c>
      <c r="C38" s="45" t="s">
        <v>47</v>
      </c>
      <c r="D38" s="47">
        <v>41000</v>
      </c>
      <c r="E38" s="58" t="s">
        <v>8</v>
      </c>
      <c r="F38" s="46"/>
      <c r="G38" s="45"/>
      <c r="H38" s="58"/>
    </row>
    <row r="39" spans="1:8" ht="20.25" customHeight="1" x14ac:dyDescent="0.2">
      <c r="A39" s="60" t="s">
        <v>632</v>
      </c>
      <c r="B39" s="46" t="s">
        <v>57</v>
      </c>
      <c r="C39" s="45" t="s">
        <v>49</v>
      </c>
      <c r="D39" s="47">
        <v>37500</v>
      </c>
      <c r="E39" s="58" t="s">
        <v>8</v>
      </c>
      <c r="F39" s="46"/>
      <c r="G39" s="45"/>
      <c r="H39" s="58"/>
    </row>
    <row r="40" spans="1:8" ht="20.25" customHeight="1" x14ac:dyDescent="0.2">
      <c r="A40" s="86" t="s">
        <v>633</v>
      </c>
      <c r="B40" s="46" t="s">
        <v>57</v>
      </c>
      <c r="C40" s="45" t="s">
        <v>49</v>
      </c>
      <c r="D40" s="47">
        <v>37500</v>
      </c>
      <c r="E40" s="58" t="s">
        <v>8</v>
      </c>
      <c r="F40" s="46"/>
      <c r="G40" s="45"/>
      <c r="H40" s="58"/>
    </row>
    <row r="41" spans="1:8" ht="20.25" customHeight="1" x14ac:dyDescent="0.2">
      <c r="A41" s="60" t="s">
        <v>634</v>
      </c>
      <c r="B41" s="46"/>
      <c r="C41" s="45" t="s">
        <v>53</v>
      </c>
      <c r="D41" s="47">
        <v>16111</v>
      </c>
      <c r="E41" s="58" t="s">
        <v>8</v>
      </c>
      <c r="F41" s="46"/>
      <c r="G41" s="45"/>
      <c r="H41" s="58"/>
    </row>
    <row r="42" spans="1:8" ht="20.25" customHeight="1" x14ac:dyDescent="0.2">
      <c r="A42" s="60" t="s">
        <v>635</v>
      </c>
      <c r="B42" s="46"/>
      <c r="C42" s="45" t="s">
        <v>310</v>
      </c>
      <c r="D42" s="47">
        <v>3500</v>
      </c>
      <c r="E42" s="58" t="s">
        <v>9</v>
      </c>
      <c r="F42" s="46"/>
      <c r="G42" s="45"/>
      <c r="H42" s="58"/>
    </row>
    <row r="43" spans="1:8" ht="20.25" customHeight="1" x14ac:dyDescent="0.2">
      <c r="A43" s="60" t="s">
        <v>636</v>
      </c>
      <c r="B43" s="46" t="s">
        <v>225</v>
      </c>
      <c r="C43" s="45" t="s">
        <v>47</v>
      </c>
      <c r="D43" s="47">
        <v>34000</v>
      </c>
      <c r="E43" s="58" t="s">
        <v>8</v>
      </c>
      <c r="F43" s="46"/>
      <c r="G43" s="45"/>
      <c r="H43" s="58"/>
    </row>
    <row r="44" spans="1:8" ht="20.25" customHeight="1" x14ac:dyDescent="0.2">
      <c r="A44" s="60" t="s">
        <v>637</v>
      </c>
      <c r="B44" s="46" t="s">
        <v>57</v>
      </c>
      <c r="C44" s="45" t="s">
        <v>49</v>
      </c>
      <c r="D44" s="47">
        <v>18750</v>
      </c>
      <c r="E44" s="58" t="s">
        <v>8</v>
      </c>
      <c r="F44" s="46"/>
      <c r="G44" s="45"/>
      <c r="H44" s="58"/>
    </row>
    <row r="45" spans="1:8" ht="20.25" customHeight="1" x14ac:dyDescent="0.2">
      <c r="A45" s="60" t="s">
        <v>638</v>
      </c>
      <c r="B45" s="46" t="s">
        <v>57</v>
      </c>
      <c r="C45" s="45" t="s">
        <v>47</v>
      </c>
      <c r="D45" s="47">
        <v>35500</v>
      </c>
      <c r="E45" s="58" t="s">
        <v>8</v>
      </c>
      <c r="F45" s="46"/>
      <c r="G45" s="45"/>
      <c r="H45" s="58"/>
    </row>
    <row r="46" spans="1:8" ht="20.25" customHeight="1" x14ac:dyDescent="0.2">
      <c r="A46" s="86" t="s">
        <v>639</v>
      </c>
      <c r="B46" s="46" t="s">
        <v>229</v>
      </c>
      <c r="C46" s="45" t="s">
        <v>49</v>
      </c>
      <c r="D46" s="47">
        <v>43000</v>
      </c>
      <c r="E46" s="58" t="s">
        <v>11</v>
      </c>
      <c r="F46" s="46"/>
      <c r="G46" s="45"/>
      <c r="H46" s="58"/>
    </row>
    <row r="47" spans="1:8" ht="20.25" customHeight="1" x14ac:dyDescent="0.2">
      <c r="A47" s="60" t="s">
        <v>227</v>
      </c>
      <c r="B47" s="46"/>
      <c r="C47" s="45"/>
      <c r="D47" s="47">
        <v>44742</v>
      </c>
      <c r="E47" s="58" t="s">
        <v>8</v>
      </c>
      <c r="F47" s="46"/>
      <c r="G47" s="45"/>
      <c r="H47" s="58"/>
    </row>
    <row r="48" spans="1:8" ht="20.25" customHeight="1" x14ac:dyDescent="0.2">
      <c r="A48" s="86" t="s">
        <v>640</v>
      </c>
      <c r="B48" s="46" t="s">
        <v>57</v>
      </c>
      <c r="C48" s="45" t="s">
        <v>49</v>
      </c>
      <c r="D48" s="47">
        <v>37500</v>
      </c>
      <c r="E48" s="58" t="s">
        <v>8</v>
      </c>
      <c r="F48" s="46"/>
      <c r="G48" s="45"/>
      <c r="H48" s="58"/>
    </row>
    <row r="49" spans="1:8" ht="20.25" customHeight="1" x14ac:dyDescent="0.2">
      <c r="A49" s="60" t="s">
        <v>641</v>
      </c>
      <c r="B49" s="46" t="s">
        <v>225</v>
      </c>
      <c r="C49" s="45" t="s">
        <v>47</v>
      </c>
      <c r="D49" s="47">
        <v>34000</v>
      </c>
      <c r="E49" s="58" t="s">
        <v>5</v>
      </c>
      <c r="F49" s="46"/>
      <c r="G49" s="45"/>
      <c r="H49" s="58"/>
    </row>
    <row r="50" spans="1:8" ht="20.25" customHeight="1" x14ac:dyDescent="0.2">
      <c r="A50" s="60" t="s">
        <v>642</v>
      </c>
      <c r="B50" s="46" t="s">
        <v>229</v>
      </c>
      <c r="C50" s="45" t="s">
        <v>49</v>
      </c>
      <c r="D50" s="47">
        <v>43000</v>
      </c>
      <c r="E50" s="58" t="s">
        <v>5</v>
      </c>
      <c r="F50" s="46"/>
      <c r="G50" s="45"/>
      <c r="H50" s="58"/>
    </row>
    <row r="51" spans="1:8" ht="20.25" customHeight="1" x14ac:dyDescent="0.2">
      <c r="A51" s="60" t="s">
        <v>643</v>
      </c>
      <c r="B51" s="46" t="s">
        <v>57</v>
      </c>
      <c r="C51" s="45" t="s">
        <v>49</v>
      </c>
      <c r="D51" s="47">
        <v>37500</v>
      </c>
      <c r="E51" s="58" t="s">
        <v>8</v>
      </c>
      <c r="F51" s="46"/>
      <c r="G51" s="45"/>
      <c r="H51" s="58"/>
    </row>
    <row r="52" spans="1:8" ht="20.25" customHeight="1" x14ac:dyDescent="0.2">
      <c r="A52" s="60" t="s">
        <v>644</v>
      </c>
      <c r="B52" s="46" t="s">
        <v>57</v>
      </c>
      <c r="C52" s="45" t="s">
        <v>49</v>
      </c>
      <c r="D52" s="47">
        <v>37500</v>
      </c>
      <c r="E52" s="58" t="s">
        <v>8</v>
      </c>
      <c r="F52" s="46"/>
      <c r="G52" s="45"/>
      <c r="H52" s="58"/>
    </row>
    <row r="53" spans="1:8" ht="20.25" customHeight="1" x14ac:dyDescent="0.2">
      <c r="A53" s="60"/>
      <c r="B53" s="46"/>
      <c r="C53" s="45"/>
      <c r="D53" s="47"/>
      <c r="E53" s="58"/>
      <c r="F53" s="46"/>
      <c r="G53" s="45"/>
      <c r="H53" s="58"/>
    </row>
    <row r="54" spans="1:8" ht="20.25" customHeight="1" x14ac:dyDescent="0.2">
      <c r="A54" s="86"/>
      <c r="B54" s="46"/>
      <c r="C54" s="45"/>
      <c r="D54" s="47"/>
      <c r="E54" s="58"/>
      <c r="F54" s="46"/>
      <c r="G54" s="45"/>
      <c r="H54" s="58"/>
    </row>
    <row r="55" spans="1:8" ht="20.25" customHeight="1" x14ac:dyDescent="0.2">
      <c r="A55" s="86"/>
      <c r="B55" s="46"/>
      <c r="C55" s="45"/>
      <c r="D55" s="47"/>
      <c r="E55" s="58"/>
      <c r="F55" s="46"/>
      <c r="G55" s="45"/>
      <c r="H55" s="58"/>
    </row>
    <row r="56" spans="1:8" ht="20.25" customHeight="1" x14ac:dyDescent="0.2">
      <c r="A56" s="86"/>
      <c r="B56" s="46"/>
      <c r="C56" s="45"/>
      <c r="D56" s="47"/>
      <c r="E56" s="58"/>
      <c r="F56" s="46"/>
      <c r="G56" s="45"/>
      <c r="H56" s="58"/>
    </row>
    <row r="57" spans="1:8" ht="20.25" customHeight="1" x14ac:dyDescent="0.2">
      <c r="A57" s="86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46"/>
      <c r="C61" s="45"/>
      <c r="D61" s="47"/>
      <c r="E61" s="58"/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60"/>
      <c r="B63" s="87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/>
    <row r="71" spans="1:8" ht="20.25" customHeight="1" x14ac:dyDescent="0.2"/>
    <row r="72" spans="1:8" ht="20.25" customHeight="1" x14ac:dyDescent="0.2"/>
    <row r="73" spans="1:8" ht="20.25" customHeight="1" x14ac:dyDescent="0.2"/>
    <row r="74" spans="1:8" ht="20.25" customHeight="1" x14ac:dyDescent="0.2"/>
    <row r="75" spans="1:8" ht="20.25" customHeight="1" x14ac:dyDescent="0.2"/>
    <row r="76" spans="1:8" ht="20.25" customHeight="1" x14ac:dyDescent="0.2"/>
    <row r="77" spans="1:8" ht="20.25" customHeight="1" x14ac:dyDescent="0.2"/>
    <row r="78" spans="1:8" ht="20.25" customHeight="1" x14ac:dyDescent="0.2"/>
    <row r="79" spans="1:8" ht="20.25" customHeight="1" x14ac:dyDescent="0.2"/>
    <row r="80" spans="1:8" ht="20.25" customHeight="1" x14ac:dyDescent="0.2"/>
    <row r="81" ht="20.25" customHeight="1" x14ac:dyDescent="0.2"/>
    <row r="82" ht="20.25" customHeight="1" x14ac:dyDescent="0.2"/>
    <row r="83" ht="20.25" customHeight="1" x14ac:dyDescent="0.2"/>
    <row r="84" ht="20.25" customHeight="1" x14ac:dyDescent="0.2"/>
    <row r="85" ht="20.25" customHeight="1" x14ac:dyDescent="0.2"/>
    <row r="86" ht="20.25" customHeight="1" x14ac:dyDescent="0.2"/>
    <row r="87" ht="20.25" customHeight="1" x14ac:dyDescent="0.2"/>
    <row r="88" ht="20.25" customHeight="1" x14ac:dyDescent="0.2"/>
    <row r="89" ht="20.25" customHeight="1" x14ac:dyDescent="0.2"/>
    <row r="90" ht="20.25" customHeight="1" x14ac:dyDescent="0.2"/>
    <row r="91" ht="20.25" customHeight="1" x14ac:dyDescent="0.2"/>
    <row r="92" ht="20.25" customHeight="1" x14ac:dyDescent="0.2"/>
    <row r="93" ht="20.25" customHeight="1" x14ac:dyDescent="0.2"/>
    <row r="94" ht="20.25" customHeight="1" x14ac:dyDescent="0.2"/>
    <row r="95" ht="20.25" customHeight="1" x14ac:dyDescent="0.2"/>
    <row r="96" ht="20.25" customHeight="1" x14ac:dyDescent="0.2"/>
    <row r="97" ht="20.25" customHeight="1" x14ac:dyDescent="0.2"/>
    <row r="98" ht="20.25" customHeight="1" x14ac:dyDescent="0.2"/>
    <row r="99" ht="20.25" customHeight="1" x14ac:dyDescent="0.2"/>
    <row r="100" ht="20.25" customHeight="1" x14ac:dyDescent="0.2"/>
    <row r="101" ht="20.25" customHeight="1" x14ac:dyDescent="0.2"/>
    <row r="102" ht="20.25" customHeight="1" x14ac:dyDescent="0.2"/>
    <row r="103" ht="20.25" customHeight="1" x14ac:dyDescent="0.2"/>
    <row r="104" ht="20.25" customHeight="1" x14ac:dyDescent="0.2"/>
    <row r="105" ht="20.25" customHeight="1" x14ac:dyDescent="0.2"/>
    <row r="106" ht="20.25" customHeight="1" x14ac:dyDescent="0.2"/>
    <row r="107" ht="20.25" customHeight="1" x14ac:dyDescent="0.2"/>
    <row r="108" ht="20.25" customHeight="1" x14ac:dyDescent="0.2"/>
    <row r="109" ht="20.25" customHeight="1" x14ac:dyDescent="0.2"/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52">
    <sortCondition ref="B15:B52"/>
    <sortCondition ref="A15:A52"/>
  </sortState>
  <mergeCells count="2">
    <mergeCell ref="A13:D13"/>
    <mergeCell ref="F13:H13"/>
  </mergeCells>
  <printOptions horizontalCentered="1"/>
  <pageMargins left="0.43307086614173229" right="0.47244094488188981" top="0.47244094488188981" bottom="0.27559055118110237" header="0.51181102362204722" footer="0.51181102362204722"/>
  <pageSetup paperSize="9" scale="75" firstPageNumber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MK116"/>
  <sheetViews>
    <sheetView zoomScale="70" zoomScaleNormal="70" workbookViewId="0">
      <pane ySplit="14" topLeftCell="A18" activePane="bottomLeft" state="frozen"/>
      <selection activeCell="A15" sqref="A15:E54"/>
      <selection pane="bottomLeft" activeCell="F15" sqref="F15:H16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1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'1220'!C1+1</f>
        <v>45281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SUMIF(E$15:E116,E2,D$15:D116)</f>
        <v>144000</v>
      </c>
      <c r="E2" s="17" t="s">
        <v>5</v>
      </c>
      <c r="F2" s="14" t="s">
        <v>20</v>
      </c>
      <c r="G2" s="15" t="s">
        <v>5</v>
      </c>
      <c r="H2" s="17">
        <f>SUM(H17:H116)-(H3+H4+H5)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SUMIF(E$15:E116,E3,D$15:D116)</f>
        <v>0</v>
      </c>
      <c r="E3" s="21" t="s">
        <v>6</v>
      </c>
      <c r="F3" s="20"/>
      <c r="G3" s="13" t="s">
        <v>6</v>
      </c>
      <c r="H3" s="21">
        <f>SUMIF(G17:G116,G3,H17:H116)</f>
        <v>0</v>
      </c>
      <c r="I3" s="13"/>
      <c r="J3" s="22" t="s">
        <v>22</v>
      </c>
      <c r="K3" s="62">
        <f>'1220'!K8</f>
        <v>297422</v>
      </c>
    </row>
    <row r="4" spans="1:11" ht="15.75" x14ac:dyDescent="0.25">
      <c r="A4" s="20"/>
      <c r="B4" s="13"/>
      <c r="C4" s="13"/>
      <c r="D4" s="12">
        <f>SUMIF(E$15:E116,E4,D$15:D116)</f>
        <v>0</v>
      </c>
      <c r="E4" s="21" t="s">
        <v>7</v>
      </c>
      <c r="F4" s="20"/>
      <c r="G4" s="13" t="s">
        <v>7</v>
      </c>
      <c r="H4" s="21">
        <f>SUMIF(G17:G116,G4,H17:H116)</f>
        <v>0</v>
      </c>
      <c r="I4" s="13"/>
      <c r="J4" s="10" t="s">
        <v>23</v>
      </c>
      <c r="K4" s="30">
        <f>'1220'!K9</f>
        <v>3992000</v>
      </c>
    </row>
    <row r="5" spans="1:11" x14ac:dyDescent="0.2">
      <c r="A5" s="25"/>
      <c r="B5" s="13"/>
      <c r="C5" s="13"/>
      <c r="D5" s="12">
        <f>SUMIF(E$15:E116,E5,D$15:D116)</f>
        <v>478601</v>
      </c>
      <c r="E5" s="21" t="s">
        <v>8</v>
      </c>
      <c r="F5" s="25"/>
      <c r="G5" s="13" t="s">
        <v>24</v>
      </c>
      <c r="H5" s="21">
        <f>SUMIF(G17:G116,G5,H17:H116)</f>
        <v>0</v>
      </c>
      <c r="I5" s="13"/>
      <c r="J5" s="13" t="s">
        <v>25</v>
      </c>
      <c r="K5" s="12">
        <f>'1220'!K10</f>
        <v>0</v>
      </c>
    </row>
    <row r="6" spans="1:11" x14ac:dyDescent="0.2">
      <c r="A6" s="25"/>
      <c r="B6" s="13"/>
      <c r="C6" s="13"/>
      <c r="D6" s="12">
        <f>SUMIF(E$15:E116,E6,D$15:D116)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SUMIF(E$15:E116,E7,D$15:D116)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SUMIF(E$15:E116,E8,D$15:D116)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441422</v>
      </c>
    </row>
    <row r="9" spans="1:11" ht="15.75" x14ac:dyDescent="0.25">
      <c r="A9" s="25"/>
      <c r="B9" s="13"/>
      <c r="C9" s="13"/>
      <c r="D9" s="12">
        <f>SUMIF(E$15:E116,E9,D$15:D116)</f>
        <v>138500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3992000</v>
      </c>
    </row>
    <row r="10" spans="1:11" x14ac:dyDescent="0.2">
      <c r="A10" s="25"/>
      <c r="B10" s="13"/>
      <c r="C10" s="13"/>
      <c r="D10" s="12">
        <f>SUMIF(E$15:E116,E10,D$15:D116)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761101</v>
      </c>
      <c r="E11" s="34"/>
      <c r="F11" s="31"/>
      <c r="G11" s="32" t="s">
        <v>30</v>
      </c>
      <c r="H11" s="34">
        <f>SUM(H2:H9)</f>
        <v>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SUM(D15:D116)</f>
        <v>761101</v>
      </c>
      <c r="E12" s="12"/>
      <c r="F12" s="13"/>
      <c r="G12" s="35" t="s">
        <v>31</v>
      </c>
      <c r="H12" s="36">
        <f>SUM(H17:H116)</f>
        <v>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x14ac:dyDescent="0.2">
      <c r="A14" s="38" t="s">
        <v>32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81" t="s">
        <v>645</v>
      </c>
      <c r="B15" s="82" t="s">
        <v>57</v>
      </c>
      <c r="C15" s="83" t="s">
        <v>646</v>
      </c>
      <c r="D15" s="84">
        <v>19234</v>
      </c>
      <c r="E15" s="85" t="s">
        <v>8</v>
      </c>
    </row>
    <row r="16" spans="1:11" ht="20.25" customHeight="1" x14ac:dyDescent="0.2">
      <c r="A16" s="60" t="s">
        <v>630</v>
      </c>
      <c r="B16" s="46"/>
      <c r="C16" s="45" t="s">
        <v>166</v>
      </c>
      <c r="D16" s="47">
        <v>34246</v>
      </c>
      <c r="E16" s="58" t="s">
        <v>8</v>
      </c>
    </row>
    <row r="17" spans="1:8" ht="20.25" customHeight="1" x14ac:dyDescent="0.2">
      <c r="A17" s="60" t="s">
        <v>647</v>
      </c>
      <c r="B17" s="46" t="s">
        <v>225</v>
      </c>
      <c r="C17" s="45" t="s">
        <v>47</v>
      </c>
      <c r="D17" s="47">
        <v>34000</v>
      </c>
      <c r="E17" s="58" t="s">
        <v>5</v>
      </c>
      <c r="F17" s="46"/>
      <c r="G17" s="45"/>
      <c r="H17" s="58"/>
    </row>
    <row r="18" spans="1:8" ht="20.25" customHeight="1" x14ac:dyDescent="0.2">
      <c r="A18" s="60" t="s">
        <v>648</v>
      </c>
      <c r="B18" s="46" t="s">
        <v>80</v>
      </c>
      <c r="C18" s="45" t="s">
        <v>47</v>
      </c>
      <c r="D18" s="47">
        <v>52000</v>
      </c>
      <c r="E18" s="58" t="s">
        <v>5</v>
      </c>
      <c r="F18" s="46"/>
      <c r="G18" s="45"/>
      <c r="H18" s="58"/>
    </row>
    <row r="19" spans="1:8" ht="20.25" customHeight="1" x14ac:dyDescent="0.2">
      <c r="A19" s="60" t="s">
        <v>649</v>
      </c>
      <c r="B19" s="46" t="s">
        <v>225</v>
      </c>
      <c r="C19" s="45" t="s">
        <v>49</v>
      </c>
      <c r="D19" s="47">
        <v>35000</v>
      </c>
      <c r="E19" s="58" t="s">
        <v>8</v>
      </c>
      <c r="F19" s="46"/>
      <c r="G19" s="45"/>
      <c r="H19" s="58"/>
    </row>
    <row r="20" spans="1:8" ht="20.25" customHeight="1" x14ac:dyDescent="0.2">
      <c r="A20" s="60" t="s">
        <v>650</v>
      </c>
      <c r="B20" s="46" t="s">
        <v>80</v>
      </c>
      <c r="C20" s="45" t="s">
        <v>47</v>
      </c>
      <c r="D20" s="47">
        <v>52000</v>
      </c>
      <c r="E20" s="58" t="s">
        <v>8</v>
      </c>
      <c r="F20" s="46"/>
      <c r="G20" s="45"/>
      <c r="H20" s="58"/>
    </row>
    <row r="21" spans="1:8" ht="20.25" customHeight="1" x14ac:dyDescent="0.2">
      <c r="A21" s="60" t="s">
        <v>206</v>
      </c>
      <c r="B21" s="46"/>
      <c r="C21" s="45" t="s">
        <v>53</v>
      </c>
      <c r="D21" s="47">
        <v>32881</v>
      </c>
      <c r="E21" s="58" t="s">
        <v>8</v>
      </c>
      <c r="F21" s="46"/>
      <c r="G21" s="45"/>
      <c r="H21" s="58"/>
    </row>
    <row r="22" spans="1:8" ht="20.25" customHeight="1" x14ac:dyDescent="0.2">
      <c r="A22" s="60" t="s">
        <v>651</v>
      </c>
      <c r="B22" s="46" t="s">
        <v>80</v>
      </c>
      <c r="C22" s="45" t="s">
        <v>109</v>
      </c>
      <c r="D22" s="47">
        <v>30000</v>
      </c>
      <c r="E22" s="58" t="s">
        <v>8</v>
      </c>
      <c r="F22" s="46"/>
      <c r="G22" s="45"/>
      <c r="H22" s="58"/>
    </row>
    <row r="23" spans="1:8" ht="20.25" customHeight="1" x14ac:dyDescent="0.2">
      <c r="A23" s="8" t="s">
        <v>652</v>
      </c>
      <c r="B23" s="60"/>
      <c r="C23" s="45" t="s">
        <v>53</v>
      </c>
      <c r="D23" s="47">
        <v>105330</v>
      </c>
      <c r="E23" s="58" t="s">
        <v>8</v>
      </c>
      <c r="F23" s="46"/>
      <c r="G23" s="45"/>
      <c r="H23" s="58"/>
    </row>
    <row r="24" spans="1:8" ht="20.25" customHeight="1" x14ac:dyDescent="0.2">
      <c r="A24" s="60" t="s">
        <v>653</v>
      </c>
      <c r="B24" s="46"/>
      <c r="C24" s="45" t="s">
        <v>53</v>
      </c>
      <c r="D24" s="47">
        <v>105330</v>
      </c>
      <c r="E24" s="58" t="s">
        <v>8</v>
      </c>
      <c r="F24" s="46"/>
      <c r="G24" s="45"/>
      <c r="H24" s="58"/>
    </row>
    <row r="25" spans="1:8" ht="20.25" customHeight="1" x14ac:dyDescent="0.2">
      <c r="A25" s="60" t="s">
        <v>654</v>
      </c>
      <c r="B25" s="46" t="s">
        <v>80</v>
      </c>
      <c r="C25" s="45" t="s">
        <v>58</v>
      </c>
      <c r="D25" s="47">
        <v>6000</v>
      </c>
      <c r="E25" s="58" t="s">
        <v>5</v>
      </c>
      <c r="F25" s="46"/>
      <c r="G25" s="45"/>
      <c r="H25" s="58"/>
    </row>
    <row r="26" spans="1:8" ht="20.25" customHeight="1" x14ac:dyDescent="0.2">
      <c r="A26" s="60" t="s">
        <v>655</v>
      </c>
      <c r="B26" s="46" t="s">
        <v>80</v>
      </c>
      <c r="C26" s="45" t="s">
        <v>58</v>
      </c>
      <c r="D26" s="47">
        <v>6000</v>
      </c>
      <c r="E26" s="58" t="s">
        <v>8</v>
      </c>
      <c r="F26" s="46"/>
      <c r="G26" s="45"/>
      <c r="H26" s="58"/>
    </row>
    <row r="27" spans="1:8" ht="20.25" customHeight="1" x14ac:dyDescent="0.2">
      <c r="A27" s="60"/>
      <c r="B27" s="46"/>
      <c r="C27" s="45" t="s">
        <v>69</v>
      </c>
      <c r="D27" s="47">
        <v>6580</v>
      </c>
      <c r="E27" s="58" t="s">
        <v>8</v>
      </c>
      <c r="F27" s="46"/>
      <c r="G27" s="45"/>
      <c r="H27" s="58"/>
    </row>
    <row r="28" spans="1:8" ht="20.25" customHeight="1" x14ac:dyDescent="0.2">
      <c r="A28" s="60" t="s">
        <v>656</v>
      </c>
      <c r="B28" s="46" t="s">
        <v>80</v>
      </c>
      <c r="C28" s="45" t="s">
        <v>47</v>
      </c>
      <c r="D28" s="47">
        <v>52000</v>
      </c>
      <c r="E28" s="58" t="s">
        <v>8</v>
      </c>
      <c r="F28" s="46"/>
      <c r="G28" s="45"/>
      <c r="H28" s="58"/>
    </row>
    <row r="29" spans="1:8" ht="20.25" customHeight="1" x14ac:dyDescent="0.2">
      <c r="A29" s="60" t="s">
        <v>657</v>
      </c>
      <c r="B29" s="46" t="s">
        <v>80</v>
      </c>
      <c r="C29" s="45" t="s">
        <v>47</v>
      </c>
      <c r="D29" s="47">
        <v>52000</v>
      </c>
      <c r="E29" s="58" t="s">
        <v>5</v>
      </c>
      <c r="F29" s="46"/>
      <c r="G29" s="45"/>
      <c r="H29" s="58"/>
    </row>
    <row r="30" spans="1:8" ht="20.25" customHeight="1" x14ac:dyDescent="0.2">
      <c r="A30" s="60" t="s">
        <v>658</v>
      </c>
      <c r="B30" s="46" t="s">
        <v>46</v>
      </c>
      <c r="C30" s="45" t="s">
        <v>66</v>
      </c>
      <c r="D30" s="47">
        <v>43000</v>
      </c>
      <c r="E30" s="58" t="s">
        <v>11</v>
      </c>
      <c r="F30" s="46"/>
      <c r="G30" s="45"/>
      <c r="H30" s="58"/>
    </row>
    <row r="31" spans="1:8" ht="20.25" customHeight="1" x14ac:dyDescent="0.2">
      <c r="A31" s="60" t="s">
        <v>659</v>
      </c>
      <c r="B31" s="46" t="s">
        <v>57</v>
      </c>
      <c r="C31" s="45" t="s">
        <v>66</v>
      </c>
      <c r="D31" s="47">
        <v>37500</v>
      </c>
      <c r="E31" s="58" t="s">
        <v>11</v>
      </c>
      <c r="F31" s="46"/>
      <c r="G31" s="45"/>
      <c r="H31" s="58"/>
    </row>
    <row r="32" spans="1:8" ht="20.25" customHeight="1" x14ac:dyDescent="0.2">
      <c r="A32" s="60" t="s">
        <v>660</v>
      </c>
      <c r="B32" s="46" t="s">
        <v>478</v>
      </c>
      <c r="C32" s="45" t="s">
        <v>66</v>
      </c>
      <c r="D32" s="47">
        <v>58000</v>
      </c>
      <c r="E32" s="58" t="s">
        <v>11</v>
      </c>
      <c r="F32" s="46"/>
      <c r="G32" s="45"/>
      <c r="H32" s="58"/>
    </row>
    <row r="33" spans="1:8" ht="20.25" customHeight="1" x14ac:dyDescent="0.2">
      <c r="F33" s="46"/>
      <c r="G33" s="45"/>
      <c r="H33" s="58"/>
    </row>
    <row r="34" spans="1:8" ht="20.25" customHeight="1" x14ac:dyDescent="0.2">
      <c r="F34" s="46"/>
      <c r="G34" s="45"/>
      <c r="H34" s="58"/>
    </row>
    <row r="35" spans="1:8" ht="20.25" customHeight="1" x14ac:dyDescent="0.2">
      <c r="F35" s="46"/>
      <c r="G35" s="45"/>
      <c r="H35" s="58"/>
    </row>
    <row r="36" spans="1:8" ht="20.25" customHeight="1" x14ac:dyDescent="0.2">
      <c r="F36" s="46"/>
      <c r="G36" s="45"/>
      <c r="H36" s="58"/>
    </row>
    <row r="37" spans="1:8" ht="20.25" customHeight="1" x14ac:dyDescent="0.2">
      <c r="F37" s="46"/>
      <c r="G37" s="45"/>
      <c r="H37" s="58"/>
    </row>
    <row r="38" spans="1:8" ht="20.25" customHeight="1" x14ac:dyDescent="0.2">
      <c r="F38" s="46"/>
      <c r="G38" s="45"/>
      <c r="H38" s="58"/>
    </row>
    <row r="39" spans="1:8" ht="20.25" customHeight="1" x14ac:dyDescent="0.2">
      <c r="A39" s="60"/>
      <c r="B39" s="46"/>
      <c r="C39" s="45"/>
      <c r="D39" s="47"/>
      <c r="E39" s="58"/>
      <c r="F39" s="46"/>
      <c r="G39" s="45"/>
      <c r="H39" s="58"/>
    </row>
    <row r="40" spans="1:8" ht="20.25" customHeight="1" x14ac:dyDescent="0.2">
      <c r="A40" s="60"/>
      <c r="B40" s="46"/>
      <c r="C40" s="45"/>
      <c r="D40" s="47"/>
      <c r="E40" s="58"/>
      <c r="F40" s="46"/>
      <c r="G40" s="45"/>
      <c r="H40" s="58"/>
    </row>
    <row r="41" spans="1:8" ht="20.25" customHeight="1" x14ac:dyDescent="0.2">
      <c r="A41" s="60"/>
      <c r="B41" s="46"/>
      <c r="C41" s="45"/>
      <c r="D41" s="47"/>
      <c r="E41" s="58"/>
      <c r="F41" s="46"/>
      <c r="G41" s="45"/>
      <c r="H41" s="58"/>
    </row>
    <row r="42" spans="1:8" ht="20.25" customHeight="1" x14ac:dyDescent="0.2">
      <c r="A42" s="60"/>
      <c r="B42" s="46"/>
      <c r="C42" s="45"/>
      <c r="D42" s="47"/>
      <c r="E42" s="58"/>
      <c r="F42" s="46"/>
      <c r="G42" s="45"/>
      <c r="H42" s="58"/>
    </row>
    <row r="43" spans="1:8" ht="20.25" customHeight="1" x14ac:dyDescent="0.2">
      <c r="A43" s="60"/>
      <c r="B43" s="46"/>
      <c r="C43" s="45"/>
      <c r="D43" s="47"/>
      <c r="E43" s="58"/>
      <c r="F43" s="46"/>
      <c r="G43" s="45"/>
      <c r="H43" s="58"/>
    </row>
    <row r="44" spans="1:8" ht="20.25" customHeight="1" x14ac:dyDescent="0.2">
      <c r="A44" s="60"/>
      <c r="B44" s="46"/>
      <c r="C44" s="46"/>
      <c r="D44" s="47"/>
      <c r="E44" s="58"/>
      <c r="F44" s="46"/>
      <c r="G44" s="45"/>
      <c r="H44" s="58"/>
    </row>
    <row r="45" spans="1:8" ht="20.25" customHeight="1" x14ac:dyDescent="0.2">
      <c r="A45" s="60"/>
      <c r="B45" s="46"/>
      <c r="C45" s="45"/>
      <c r="D45" s="47"/>
      <c r="E45" s="58"/>
      <c r="F45" s="46"/>
      <c r="G45" s="45"/>
      <c r="H45" s="58"/>
    </row>
    <row r="46" spans="1:8" ht="20.25" customHeight="1" x14ac:dyDescent="0.2">
      <c r="A46" s="60"/>
      <c r="B46" s="46"/>
      <c r="C46" s="45"/>
      <c r="D46" s="47"/>
      <c r="E46" s="58"/>
      <c r="F46" s="46"/>
      <c r="G46" s="45"/>
      <c r="H46" s="58"/>
    </row>
    <row r="47" spans="1:8" ht="20.25" customHeight="1" x14ac:dyDescent="0.2">
      <c r="A47" s="60"/>
      <c r="B47" s="46"/>
      <c r="C47" s="45"/>
      <c r="D47" s="47"/>
      <c r="E47" s="58"/>
      <c r="F47" s="46"/>
      <c r="G47" s="45"/>
      <c r="H47" s="58"/>
    </row>
    <row r="48" spans="1:8" ht="20.25" customHeight="1" x14ac:dyDescent="0.2">
      <c r="A48" s="60"/>
      <c r="B48" s="46"/>
      <c r="C48" s="45"/>
      <c r="D48" s="47"/>
      <c r="E48" s="58"/>
      <c r="F48" s="46"/>
      <c r="G48" s="45"/>
      <c r="H48" s="58"/>
    </row>
    <row r="49" spans="1:8" ht="20.25" customHeight="1" x14ac:dyDescent="0.2">
      <c r="A49" s="60"/>
      <c r="B49" s="46"/>
      <c r="C49" s="45"/>
      <c r="D49" s="47"/>
      <c r="E49" s="58"/>
      <c r="F49" s="46"/>
      <c r="G49" s="45"/>
      <c r="H49" s="58"/>
    </row>
    <row r="50" spans="1:8" ht="20.25" customHeight="1" x14ac:dyDescent="0.2">
      <c r="A50" s="60"/>
      <c r="B50" s="46"/>
      <c r="C50" s="45"/>
      <c r="D50" s="47"/>
      <c r="E50" s="58"/>
      <c r="F50" s="46"/>
      <c r="G50" s="45"/>
      <c r="H50" s="58"/>
    </row>
    <row r="51" spans="1:8" ht="20.25" customHeight="1" x14ac:dyDescent="0.2">
      <c r="A51" s="60"/>
      <c r="B51" s="46"/>
      <c r="C51" s="45"/>
      <c r="D51" s="47"/>
      <c r="E51" s="58"/>
      <c r="F51" s="46"/>
      <c r="G51" s="45"/>
      <c r="H51" s="58"/>
    </row>
    <row r="52" spans="1:8" ht="20.25" customHeight="1" x14ac:dyDescent="0.2">
      <c r="A52" s="60"/>
      <c r="B52" s="46"/>
      <c r="C52" s="45"/>
      <c r="D52" s="47"/>
      <c r="E52" s="58"/>
      <c r="F52" s="46"/>
      <c r="G52" s="45"/>
      <c r="H52" s="58"/>
    </row>
    <row r="53" spans="1:8" ht="20.25" customHeight="1" x14ac:dyDescent="0.2">
      <c r="A53" s="60"/>
      <c r="B53" s="46"/>
      <c r="C53" s="45"/>
      <c r="D53" s="47"/>
      <c r="E53" s="58"/>
      <c r="F53" s="46"/>
      <c r="G53" s="45"/>
      <c r="H53" s="58"/>
    </row>
    <row r="54" spans="1:8" ht="20.25" customHeight="1" x14ac:dyDescent="0.2">
      <c r="A54" s="60"/>
      <c r="B54" s="46"/>
      <c r="C54" s="45"/>
      <c r="D54" s="47"/>
      <c r="E54" s="58"/>
      <c r="F54" s="46"/>
      <c r="G54" s="45"/>
      <c r="H54" s="58"/>
    </row>
    <row r="55" spans="1:8" ht="20.25" customHeight="1" x14ac:dyDescent="0.2">
      <c r="A55" s="60"/>
      <c r="B55" s="46"/>
      <c r="C55" s="45"/>
      <c r="D55" s="47"/>
      <c r="E55" s="58"/>
      <c r="F55" s="46"/>
      <c r="G55" s="45"/>
      <c r="H55" s="58"/>
    </row>
    <row r="56" spans="1:8" ht="20.25" customHeight="1" x14ac:dyDescent="0.2">
      <c r="A56" s="60"/>
      <c r="B56" s="46"/>
      <c r="C56" s="45"/>
      <c r="D56" s="47"/>
      <c r="E56" s="58"/>
      <c r="F56" s="46"/>
      <c r="G56" s="45"/>
      <c r="H56" s="58"/>
    </row>
    <row r="57" spans="1:8" ht="20.25" customHeight="1" x14ac:dyDescent="0.2">
      <c r="A57" s="60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87"/>
      <c r="C61" s="45"/>
      <c r="D61" s="47"/>
      <c r="E61" s="58"/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60"/>
      <c r="B63" s="46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>
      <c r="A70" s="60"/>
      <c r="B70" s="46"/>
      <c r="C70" s="45"/>
      <c r="D70" s="47"/>
      <c r="E70" s="58"/>
      <c r="F70" s="46"/>
      <c r="G70" s="45"/>
      <c r="H70" s="58"/>
    </row>
    <row r="71" spans="1:8" ht="20.25" customHeight="1" x14ac:dyDescent="0.2">
      <c r="A71" s="60"/>
      <c r="B71" s="46"/>
      <c r="C71" s="45"/>
      <c r="D71" s="47"/>
      <c r="E71" s="58"/>
      <c r="F71" s="46"/>
      <c r="G71" s="45"/>
      <c r="H71" s="58"/>
    </row>
    <row r="72" spans="1:8" ht="20.25" customHeight="1" x14ac:dyDescent="0.2">
      <c r="A72" s="60"/>
      <c r="B72" s="46"/>
      <c r="C72" s="45"/>
      <c r="D72" s="47"/>
      <c r="E72" s="58"/>
      <c r="F72" s="46"/>
      <c r="G72" s="45"/>
      <c r="H72" s="58"/>
    </row>
    <row r="73" spans="1:8" ht="20.25" customHeight="1" x14ac:dyDescent="0.2">
      <c r="A73" s="60"/>
      <c r="B73" s="46"/>
      <c r="C73" s="45"/>
      <c r="D73" s="47"/>
      <c r="E73" s="58"/>
      <c r="F73" s="46"/>
      <c r="G73" s="45"/>
      <c r="H73" s="58"/>
    </row>
    <row r="74" spans="1:8" ht="20.25" customHeight="1" x14ac:dyDescent="0.2">
      <c r="A74" s="60"/>
      <c r="B74" s="46"/>
      <c r="C74" s="45"/>
      <c r="D74" s="47"/>
      <c r="E74" s="58"/>
      <c r="F74" s="46"/>
      <c r="G74" s="45"/>
      <c r="H74" s="58"/>
    </row>
    <row r="75" spans="1:8" ht="20.25" customHeight="1" x14ac:dyDescent="0.2">
      <c r="A75" s="60"/>
      <c r="B75" s="46"/>
      <c r="C75" s="45"/>
      <c r="D75" s="47"/>
      <c r="E75" s="58"/>
      <c r="F75" s="46"/>
      <c r="G75" s="45"/>
      <c r="H75" s="58"/>
    </row>
    <row r="76" spans="1:8" ht="20.25" customHeight="1" x14ac:dyDescent="0.2">
      <c r="A76" s="60"/>
      <c r="B76" s="46"/>
      <c r="C76" s="45"/>
      <c r="D76" s="47"/>
      <c r="E76" s="58"/>
      <c r="F76" s="46"/>
      <c r="G76" s="45"/>
      <c r="H76" s="58"/>
    </row>
    <row r="77" spans="1:8" ht="20.25" customHeight="1" x14ac:dyDescent="0.2">
      <c r="A77" s="60"/>
      <c r="B77" s="46"/>
      <c r="C77" s="45"/>
      <c r="D77" s="47"/>
      <c r="E77" s="58"/>
      <c r="F77" s="46"/>
      <c r="G77" s="45"/>
      <c r="H77" s="58"/>
    </row>
    <row r="78" spans="1:8" ht="20.25" customHeight="1" x14ac:dyDescent="0.2">
      <c r="A78" s="60"/>
      <c r="B78" s="46"/>
      <c r="C78" s="45"/>
      <c r="D78" s="47"/>
      <c r="E78" s="58"/>
      <c r="F78" s="46"/>
      <c r="G78" s="45"/>
      <c r="H78" s="58"/>
    </row>
    <row r="79" spans="1:8" ht="20.25" customHeight="1" x14ac:dyDescent="0.2">
      <c r="A79" s="60"/>
      <c r="B79" s="46"/>
      <c r="C79" s="45"/>
      <c r="D79" s="47"/>
      <c r="E79" s="58"/>
      <c r="F79" s="46"/>
      <c r="G79" s="45"/>
      <c r="H79" s="58"/>
    </row>
    <row r="80" spans="1:8" ht="20.25" customHeight="1" x14ac:dyDescent="0.2">
      <c r="A80" s="60"/>
      <c r="B80" s="46"/>
      <c r="C80" s="45"/>
      <c r="D80" s="47"/>
      <c r="E80" s="58"/>
      <c r="F80" s="46"/>
      <c r="G80" s="45"/>
      <c r="H80" s="58"/>
    </row>
    <row r="81" spans="1:8" ht="20.25" customHeight="1" x14ac:dyDescent="0.2">
      <c r="A81" s="60"/>
      <c r="B81" s="46"/>
      <c r="C81" s="45"/>
      <c r="D81" s="47"/>
      <c r="E81" s="58"/>
      <c r="F81" s="46"/>
      <c r="G81" s="45"/>
      <c r="H81" s="58"/>
    </row>
    <row r="82" spans="1:8" ht="20.25" customHeight="1" x14ac:dyDescent="0.2">
      <c r="A82" s="60"/>
      <c r="B82" s="46"/>
      <c r="C82" s="45"/>
      <c r="D82" s="47"/>
      <c r="E82" s="58"/>
      <c r="F82" s="46"/>
      <c r="G82" s="45"/>
      <c r="H82" s="58"/>
    </row>
    <row r="83" spans="1:8" ht="20.25" customHeight="1" x14ac:dyDescent="0.2">
      <c r="A83" s="60"/>
      <c r="B83" s="46"/>
      <c r="C83" s="45"/>
      <c r="D83" s="47"/>
      <c r="E83" s="58"/>
      <c r="F83" s="46"/>
      <c r="G83" s="45"/>
      <c r="H83" s="58"/>
    </row>
    <row r="84" spans="1:8" ht="20.25" customHeight="1" x14ac:dyDescent="0.2">
      <c r="A84" s="60"/>
      <c r="B84" s="46"/>
      <c r="C84" s="45"/>
      <c r="D84" s="47"/>
      <c r="E84" s="58"/>
      <c r="F84" s="46"/>
      <c r="G84" s="45"/>
      <c r="H84" s="58"/>
    </row>
    <row r="85" spans="1:8" ht="20.25" customHeight="1" x14ac:dyDescent="0.2">
      <c r="A85" s="60"/>
      <c r="B85" s="46"/>
      <c r="C85" s="45"/>
      <c r="D85" s="47"/>
      <c r="E85" s="58"/>
      <c r="F85" s="46"/>
      <c r="G85" s="45"/>
      <c r="H85" s="58"/>
    </row>
    <row r="86" spans="1:8" ht="20.25" customHeight="1" x14ac:dyDescent="0.2">
      <c r="A86" s="60"/>
      <c r="B86" s="46"/>
      <c r="C86" s="45"/>
      <c r="D86" s="47"/>
      <c r="E86" s="58"/>
      <c r="F86" s="46"/>
      <c r="G86" s="45"/>
      <c r="H86" s="58"/>
    </row>
    <row r="87" spans="1:8" ht="20.25" customHeight="1" x14ac:dyDescent="0.2">
      <c r="A87" s="60"/>
      <c r="B87" s="46"/>
      <c r="C87" s="45"/>
      <c r="D87" s="47"/>
      <c r="E87" s="58"/>
      <c r="F87" s="46"/>
      <c r="G87" s="45"/>
      <c r="H87" s="58"/>
    </row>
    <row r="88" spans="1:8" ht="20.25" customHeight="1" x14ac:dyDescent="0.2">
      <c r="A88" s="60"/>
      <c r="B88" s="46"/>
      <c r="C88" s="45"/>
      <c r="D88" s="47"/>
      <c r="E88" s="58"/>
      <c r="F88" s="46"/>
      <c r="G88" s="45"/>
      <c r="H88" s="58"/>
    </row>
    <row r="89" spans="1:8" ht="20.25" customHeight="1" x14ac:dyDescent="0.2">
      <c r="A89" s="60"/>
      <c r="B89" s="46"/>
      <c r="C89" s="45"/>
      <c r="D89" s="47"/>
      <c r="E89" s="58"/>
      <c r="F89" s="46"/>
      <c r="G89" s="45"/>
      <c r="H89" s="58"/>
    </row>
    <row r="90" spans="1:8" ht="20.25" customHeight="1" x14ac:dyDescent="0.2">
      <c r="A90" s="60"/>
      <c r="B90" s="46"/>
      <c r="C90" s="45"/>
      <c r="D90" s="47"/>
      <c r="E90" s="58"/>
      <c r="F90" s="46"/>
      <c r="G90" s="45"/>
      <c r="H90" s="58"/>
    </row>
    <row r="91" spans="1:8" ht="20.25" customHeight="1" x14ac:dyDescent="0.2">
      <c r="A91" s="60"/>
      <c r="B91" s="46"/>
      <c r="C91" s="45"/>
      <c r="D91" s="47"/>
      <c r="E91" s="58"/>
      <c r="F91" s="46"/>
      <c r="G91" s="45"/>
      <c r="H91" s="58"/>
    </row>
    <row r="92" spans="1:8" ht="20.25" customHeight="1" x14ac:dyDescent="0.2">
      <c r="A92" s="60"/>
      <c r="B92" s="46"/>
      <c r="C92" s="45"/>
      <c r="D92" s="47"/>
      <c r="E92" s="58"/>
      <c r="F92" s="46"/>
      <c r="G92" s="45"/>
      <c r="H92" s="58"/>
    </row>
    <row r="93" spans="1:8" ht="20.25" customHeight="1" x14ac:dyDescent="0.2">
      <c r="A93" s="60"/>
      <c r="B93" s="46"/>
      <c r="C93" s="45"/>
      <c r="D93" s="47"/>
      <c r="E93" s="58"/>
      <c r="F93" s="46"/>
      <c r="G93" s="45"/>
      <c r="H93" s="58"/>
    </row>
    <row r="94" spans="1:8" ht="20.25" customHeight="1" x14ac:dyDescent="0.2">
      <c r="A94" s="60"/>
      <c r="B94" s="46"/>
      <c r="C94" s="45"/>
      <c r="D94" s="47"/>
      <c r="E94" s="58"/>
      <c r="F94" s="46"/>
      <c r="G94" s="45"/>
      <c r="H94" s="58"/>
    </row>
    <row r="95" spans="1:8" ht="20.25" customHeight="1" x14ac:dyDescent="0.2">
      <c r="A95" s="60"/>
      <c r="B95" s="46"/>
      <c r="C95" s="45"/>
      <c r="D95" s="47"/>
      <c r="E95" s="58"/>
      <c r="F95" s="46"/>
      <c r="G95" s="45"/>
      <c r="H95" s="58"/>
    </row>
    <row r="96" spans="1:8" ht="20.25" customHeight="1" x14ac:dyDescent="0.2">
      <c r="A96" s="60"/>
      <c r="B96" s="46"/>
      <c r="C96" s="45"/>
      <c r="D96" s="47"/>
      <c r="E96" s="58"/>
      <c r="F96" s="46"/>
      <c r="G96" s="45"/>
      <c r="H96" s="58"/>
    </row>
    <row r="97" spans="1:8" ht="20.25" customHeight="1" x14ac:dyDescent="0.2">
      <c r="A97" s="60"/>
      <c r="B97" s="46"/>
      <c r="C97" s="45"/>
      <c r="D97" s="47"/>
      <c r="E97" s="58"/>
      <c r="F97" s="46"/>
      <c r="G97" s="45"/>
      <c r="H97" s="58"/>
    </row>
    <row r="98" spans="1:8" ht="20.25" customHeight="1" x14ac:dyDescent="0.2">
      <c r="A98" s="60"/>
      <c r="B98" s="46"/>
      <c r="C98" s="45"/>
      <c r="D98" s="47"/>
      <c r="E98" s="58"/>
      <c r="F98" s="46"/>
      <c r="G98" s="45"/>
      <c r="H98" s="58"/>
    </row>
    <row r="99" spans="1:8" ht="20.25" customHeight="1" x14ac:dyDescent="0.2">
      <c r="A99" s="60"/>
      <c r="B99" s="46"/>
      <c r="C99" s="45"/>
      <c r="D99" s="47"/>
      <c r="E99" s="58"/>
      <c r="F99" s="46"/>
      <c r="G99" s="45"/>
      <c r="H99" s="58"/>
    </row>
    <row r="100" spans="1:8" ht="20.25" customHeight="1" x14ac:dyDescent="0.2">
      <c r="A100" s="60"/>
      <c r="B100" s="46"/>
      <c r="C100" s="45"/>
      <c r="D100" s="47"/>
      <c r="E100" s="58"/>
      <c r="F100" s="46"/>
      <c r="G100" s="45"/>
      <c r="H100" s="58"/>
    </row>
    <row r="101" spans="1:8" ht="20.25" customHeight="1" x14ac:dyDescent="0.2">
      <c r="A101" s="60"/>
      <c r="B101" s="46"/>
      <c r="C101" s="45"/>
      <c r="D101" s="47"/>
      <c r="E101" s="58"/>
      <c r="F101" s="46"/>
      <c r="G101" s="45"/>
      <c r="H101" s="58"/>
    </row>
    <row r="102" spans="1:8" ht="20.25" customHeight="1" x14ac:dyDescent="0.2">
      <c r="A102" s="60"/>
      <c r="B102" s="46"/>
      <c r="C102" s="45"/>
      <c r="D102" s="47"/>
      <c r="E102" s="58"/>
      <c r="F102" s="46"/>
      <c r="G102" s="45"/>
      <c r="H102" s="58"/>
    </row>
    <row r="103" spans="1:8" ht="20.25" customHeight="1" x14ac:dyDescent="0.2">
      <c r="A103" s="60"/>
      <c r="B103" s="46"/>
      <c r="C103" s="45"/>
      <c r="D103" s="47"/>
      <c r="E103" s="58"/>
      <c r="F103" s="46"/>
      <c r="G103" s="45"/>
      <c r="H103" s="58"/>
    </row>
    <row r="104" spans="1:8" ht="20.25" customHeight="1" x14ac:dyDescent="0.2">
      <c r="A104" s="60"/>
      <c r="B104" s="46"/>
      <c r="C104" s="45"/>
      <c r="D104" s="47"/>
      <c r="E104" s="58"/>
      <c r="F104" s="46"/>
      <c r="G104" s="45"/>
      <c r="H104" s="58"/>
    </row>
    <row r="105" spans="1:8" ht="20.25" customHeight="1" x14ac:dyDescent="0.2">
      <c r="A105" s="60"/>
      <c r="B105" s="46"/>
      <c r="C105" s="45"/>
      <c r="D105" s="47"/>
      <c r="E105" s="58"/>
      <c r="F105" s="46"/>
      <c r="G105" s="45"/>
      <c r="H105" s="58"/>
    </row>
    <row r="106" spans="1:8" ht="20.25" customHeight="1" x14ac:dyDescent="0.2">
      <c r="A106" s="60"/>
      <c r="B106" s="46"/>
      <c r="C106" s="45"/>
      <c r="D106" s="47"/>
      <c r="E106" s="58"/>
      <c r="F106" s="46"/>
      <c r="G106" s="45"/>
      <c r="H106" s="58"/>
    </row>
    <row r="107" spans="1:8" ht="20.25" customHeight="1" x14ac:dyDescent="0.2">
      <c r="A107" s="60"/>
      <c r="B107" s="46"/>
      <c r="C107" s="45"/>
      <c r="D107" s="47"/>
      <c r="E107" s="58"/>
      <c r="F107" s="46"/>
      <c r="G107" s="45"/>
      <c r="H107" s="58"/>
    </row>
    <row r="108" spans="1:8" ht="20.25" customHeight="1" x14ac:dyDescent="0.2">
      <c r="A108" s="60"/>
      <c r="B108" s="46"/>
      <c r="C108" s="45"/>
      <c r="D108" s="47"/>
      <c r="E108" s="58"/>
      <c r="F108" s="46"/>
      <c r="G108" s="45"/>
      <c r="H108" s="58"/>
    </row>
    <row r="109" spans="1:8" ht="20.25" customHeight="1" x14ac:dyDescent="0.2">
      <c r="A109" s="60"/>
      <c r="B109" s="46"/>
      <c r="C109" s="45"/>
      <c r="D109" s="47"/>
      <c r="E109" s="58"/>
      <c r="F109" s="46"/>
      <c r="G109" s="45"/>
      <c r="H109" s="58"/>
    </row>
    <row r="110" spans="1:8" x14ac:dyDescent="0.2">
      <c r="A110" s="60"/>
      <c r="B110" s="46"/>
      <c r="C110" s="45"/>
      <c r="D110" s="47"/>
      <c r="E110" s="58"/>
      <c r="F110" s="46"/>
      <c r="G110" s="45"/>
      <c r="H110" s="58"/>
    </row>
    <row r="111" spans="1:8" x14ac:dyDescent="0.2">
      <c r="A111" s="60"/>
      <c r="B111" s="46"/>
      <c r="C111" s="45"/>
      <c r="D111" s="47"/>
      <c r="E111" s="58"/>
      <c r="F111" s="46"/>
      <c r="G111" s="45"/>
      <c r="H111" s="58"/>
    </row>
    <row r="112" spans="1:8" x14ac:dyDescent="0.2">
      <c r="A112" s="60"/>
      <c r="B112" s="46"/>
      <c r="C112" s="45"/>
      <c r="D112" s="47"/>
      <c r="E112" s="58"/>
      <c r="F112" s="46"/>
      <c r="G112" s="45"/>
      <c r="H112" s="58"/>
    </row>
    <row r="113" spans="1:8" x14ac:dyDescent="0.2">
      <c r="A113" s="60"/>
      <c r="B113" s="46"/>
      <c r="C113" s="45"/>
      <c r="D113" s="47"/>
      <c r="E113" s="58"/>
      <c r="F113" s="46"/>
      <c r="G113" s="45"/>
      <c r="H113" s="58"/>
    </row>
    <row r="114" spans="1:8" x14ac:dyDescent="0.2">
      <c r="A114" s="60"/>
      <c r="B114" s="46"/>
      <c r="C114" s="45"/>
      <c r="D114" s="47"/>
      <c r="E114" s="58"/>
      <c r="F114" s="46"/>
      <c r="G114" s="45"/>
      <c r="H114" s="58"/>
    </row>
    <row r="115" spans="1:8" x14ac:dyDescent="0.2">
      <c r="A115" s="60"/>
      <c r="B115" s="46"/>
      <c r="C115" s="45"/>
      <c r="D115" s="47"/>
      <c r="E115" s="58"/>
      <c r="F115" s="46"/>
      <c r="G115" s="45"/>
      <c r="H115" s="58"/>
    </row>
    <row r="116" spans="1:8" x14ac:dyDescent="0.2">
      <c r="A116" s="60"/>
      <c r="B116" s="46"/>
      <c r="C116" s="45"/>
      <c r="D116" s="47"/>
      <c r="E116" s="58"/>
      <c r="F116" s="46"/>
      <c r="G116" s="45"/>
      <c r="H116" s="58"/>
    </row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65">
    <sortCondition ref="B15:B65"/>
    <sortCondition ref="A15:A65"/>
  </sortState>
  <mergeCells count="2">
    <mergeCell ref="A13:D13"/>
    <mergeCell ref="F13:H13"/>
  </mergeCells>
  <dataValidations count="1">
    <dataValidation type="list" allowBlank="1" showInputMessage="1" showErrorMessage="1" sqref="E15:E32 E39:E116" xr:uid="{00000000-0002-0000-15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MK111"/>
  <sheetViews>
    <sheetView tabSelected="1" zoomScale="70" zoomScaleNormal="70" workbookViewId="0">
      <pane ySplit="14" topLeftCell="A15" activePane="bottomLeft" state="frozen"/>
      <selection activeCell="A15" sqref="A15:E54"/>
      <selection pane="bottomLeft" activeCell="L8" sqref="L8:L14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31.42578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'1221'!C1+1</f>
        <v>45282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SUMIF(E$15:E111,E2,D$15:D111)</f>
        <v>200500</v>
      </c>
      <c r="E2" s="17" t="s">
        <v>5</v>
      </c>
      <c r="F2" s="14" t="s">
        <v>20</v>
      </c>
      <c r="G2" s="15" t="s">
        <v>5</v>
      </c>
      <c r="H2" s="17">
        <f>SUM(H15:H111)-(H3+H4+H5)</f>
        <v>454405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SUMIF(E$15:E111,E3,D$15:D111)</f>
        <v>0</v>
      </c>
      <c r="E3" s="21" t="s">
        <v>6</v>
      </c>
      <c r="F3" s="20"/>
      <c r="G3" s="13" t="s">
        <v>6</v>
      </c>
      <c r="H3" s="21">
        <f>SUMIF(G15:G111,G3,H15:H111)</f>
        <v>0</v>
      </c>
      <c r="I3" s="13"/>
      <c r="J3" s="22" t="s">
        <v>22</v>
      </c>
      <c r="K3" s="62">
        <f>'1221'!K8</f>
        <v>441422</v>
      </c>
    </row>
    <row r="4" spans="1:11" ht="15.75" x14ac:dyDescent="0.25">
      <c r="A4" s="20"/>
      <c r="B4" s="13"/>
      <c r="C4" s="13"/>
      <c r="D4" s="12">
        <f>SUMIF(E$15:E111,E4,D$15:D111)</f>
        <v>2500000</v>
      </c>
      <c r="E4" s="21" t="s">
        <v>7</v>
      </c>
      <c r="F4" s="20"/>
      <c r="G4" s="13" t="s">
        <v>7</v>
      </c>
      <c r="H4" s="21">
        <f>SUMIF(G15:G111,G4,H15:H111)</f>
        <v>0</v>
      </c>
      <c r="I4" s="13"/>
      <c r="J4" s="10" t="s">
        <v>23</v>
      </c>
      <c r="K4" s="30">
        <f>'1221'!K9</f>
        <v>3992000</v>
      </c>
    </row>
    <row r="5" spans="1:11" x14ac:dyDescent="0.2">
      <c r="A5" s="25"/>
      <c r="B5" s="13"/>
      <c r="C5" s="13"/>
      <c r="D5" s="12">
        <f>SUMIF(E$15:E111,E5,D$15:D111)</f>
        <v>1163436</v>
      </c>
      <c r="E5" s="21" t="s">
        <v>8</v>
      </c>
      <c r="F5" s="25"/>
      <c r="G5" s="13" t="s">
        <v>24</v>
      </c>
      <c r="H5" s="21">
        <f>SUMIF(G15:G111,G5,H15:H111)</f>
        <v>2500000</v>
      </c>
      <c r="I5" s="13"/>
      <c r="J5" s="13" t="s">
        <v>25</v>
      </c>
      <c r="K5" s="12">
        <f>'1221'!K10</f>
        <v>0</v>
      </c>
    </row>
    <row r="6" spans="1:11" x14ac:dyDescent="0.2">
      <c r="A6" s="25"/>
      <c r="B6" s="13"/>
      <c r="C6" s="13"/>
      <c r="D6" s="12">
        <f>SUMIF(E$15:E111,E6,D$15:D111)</f>
        <v>52000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SUMIF(E$15:E111,E7,D$15:D111)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SUMIF(E$15:E111,E8,D$15:D111)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187517</v>
      </c>
    </row>
    <row r="9" spans="1:11" ht="15.75" x14ac:dyDescent="0.25">
      <c r="A9" s="25"/>
      <c r="B9" s="13"/>
      <c r="C9" s="13"/>
      <c r="D9" s="12">
        <f>SUMIF(E$15:E111,E9,D$15:D111)</f>
        <v>43000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1492000</v>
      </c>
    </row>
    <row r="10" spans="1:11" x14ac:dyDescent="0.2">
      <c r="A10" s="25"/>
      <c r="B10" s="13"/>
      <c r="C10" s="13"/>
      <c r="D10" s="12">
        <f>SUMIF(E$15:E111,E10,D$15:D111)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3958936</v>
      </c>
      <c r="E11" s="34"/>
      <c r="F11" s="31"/>
      <c r="G11" s="32" t="s">
        <v>30</v>
      </c>
      <c r="H11" s="34">
        <f>SUM(H2:H9)</f>
        <v>2954405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SUM(D15:D111)</f>
        <v>3958936</v>
      </c>
      <c r="E12" s="12"/>
      <c r="F12" s="13"/>
      <c r="G12" s="35" t="s">
        <v>31</v>
      </c>
      <c r="H12" s="36">
        <f>SUM(H15:H111)</f>
        <v>2954405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ht="15.75" thickBot="1" x14ac:dyDescent="0.25">
      <c r="A14" s="38" t="s">
        <v>32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86" t="s">
        <v>661</v>
      </c>
      <c r="B15" s="46" t="s">
        <v>43</v>
      </c>
      <c r="C15" s="45" t="s">
        <v>44</v>
      </c>
      <c r="D15" s="47">
        <v>69000</v>
      </c>
      <c r="E15" s="58" t="s">
        <v>8</v>
      </c>
      <c r="F15" s="82" t="s">
        <v>662</v>
      </c>
      <c r="G15" s="45" t="s">
        <v>663</v>
      </c>
      <c r="H15" s="58">
        <v>83905</v>
      </c>
    </row>
    <row r="16" spans="1:11" ht="20.25" customHeight="1" thickBot="1" x14ac:dyDescent="0.25">
      <c r="A16" s="60" t="s">
        <v>666</v>
      </c>
      <c r="B16" s="46" t="s">
        <v>43</v>
      </c>
      <c r="C16" s="45" t="s">
        <v>44</v>
      </c>
      <c r="D16" s="95">
        <v>69000</v>
      </c>
      <c r="E16" s="58" t="s">
        <v>8</v>
      </c>
      <c r="F16" s="46" t="s">
        <v>664</v>
      </c>
      <c r="G16" s="45" t="s">
        <v>665</v>
      </c>
      <c r="H16" s="58">
        <v>370500</v>
      </c>
    </row>
    <row r="17" spans="1:8" ht="20.25" customHeight="1" x14ac:dyDescent="0.2">
      <c r="A17" s="60" t="s">
        <v>667</v>
      </c>
      <c r="B17" s="46" t="s">
        <v>80</v>
      </c>
      <c r="C17" s="45" t="s">
        <v>49</v>
      </c>
      <c r="D17" s="95">
        <v>52000</v>
      </c>
      <c r="E17" s="58" t="s">
        <v>9</v>
      </c>
      <c r="F17" s="82" t="s">
        <v>422</v>
      </c>
      <c r="G17" s="83" t="s">
        <v>24</v>
      </c>
      <c r="H17" s="85">
        <v>2500000</v>
      </c>
    </row>
    <row r="18" spans="1:8" ht="20.25" customHeight="1" x14ac:dyDescent="0.2">
      <c r="A18" s="60" t="s">
        <v>668</v>
      </c>
      <c r="B18" s="46" t="s">
        <v>80</v>
      </c>
      <c r="C18" s="45" t="s">
        <v>49</v>
      </c>
      <c r="D18" s="95">
        <v>52000</v>
      </c>
      <c r="E18" s="58" t="s">
        <v>8</v>
      </c>
      <c r="F18" s="46"/>
      <c r="G18" s="45"/>
      <c r="H18" s="58"/>
    </row>
    <row r="19" spans="1:8" ht="20.25" customHeight="1" x14ac:dyDescent="0.2">
      <c r="A19" s="60" t="s">
        <v>669</v>
      </c>
      <c r="B19" s="46"/>
      <c r="C19" s="45" t="s">
        <v>53</v>
      </c>
      <c r="D19" s="95">
        <v>13810</v>
      </c>
      <c r="E19" s="58" t="s">
        <v>8</v>
      </c>
      <c r="F19" s="46"/>
      <c r="G19" s="45"/>
      <c r="H19" s="58"/>
    </row>
    <row r="20" spans="1:8" ht="20.25" customHeight="1" x14ac:dyDescent="0.2">
      <c r="A20" s="60" t="s">
        <v>670</v>
      </c>
      <c r="B20" s="46"/>
      <c r="C20" s="45" t="s">
        <v>53</v>
      </c>
      <c r="D20" s="95">
        <v>29490</v>
      </c>
      <c r="E20" s="58" t="s">
        <v>8</v>
      </c>
      <c r="F20" s="46"/>
      <c r="G20" s="45"/>
      <c r="H20" s="58"/>
    </row>
    <row r="21" spans="1:8" ht="20.25" customHeight="1" x14ac:dyDescent="0.2">
      <c r="A21" s="86" t="s">
        <v>671</v>
      </c>
      <c r="B21" s="46" t="s">
        <v>46</v>
      </c>
      <c r="C21" s="45" t="s">
        <v>49</v>
      </c>
      <c r="D21" s="95">
        <v>43000</v>
      </c>
      <c r="E21" s="58" t="s">
        <v>8</v>
      </c>
      <c r="F21" s="46"/>
      <c r="G21" s="45"/>
      <c r="H21" s="58"/>
    </row>
    <row r="22" spans="1:8" ht="20.25" customHeight="1" x14ac:dyDescent="0.2">
      <c r="A22" s="86" t="s">
        <v>280</v>
      </c>
      <c r="B22" s="46" t="s">
        <v>103</v>
      </c>
      <c r="C22" s="45" t="s">
        <v>672</v>
      </c>
      <c r="D22" s="95">
        <v>28500</v>
      </c>
      <c r="E22" s="58" t="s">
        <v>8</v>
      </c>
      <c r="F22" s="46"/>
      <c r="G22" s="45"/>
      <c r="H22" s="58"/>
    </row>
    <row r="23" spans="1:8" ht="20.25" customHeight="1" x14ac:dyDescent="0.2">
      <c r="A23" s="60" t="s">
        <v>673</v>
      </c>
      <c r="B23" s="46" t="s">
        <v>43</v>
      </c>
      <c r="C23" s="45" t="s">
        <v>44</v>
      </c>
      <c r="D23" s="47">
        <v>69000</v>
      </c>
      <c r="E23" s="58" t="s">
        <v>8</v>
      </c>
      <c r="F23" s="46"/>
      <c r="G23" s="45"/>
      <c r="H23" s="58"/>
    </row>
    <row r="24" spans="1:8" ht="20.25" customHeight="1" x14ac:dyDescent="0.2">
      <c r="A24" s="60" t="s">
        <v>674</v>
      </c>
      <c r="B24" s="46" t="s">
        <v>80</v>
      </c>
      <c r="C24" s="45" t="s">
        <v>49</v>
      </c>
      <c r="D24" s="47">
        <v>52000</v>
      </c>
      <c r="E24" s="58" t="s">
        <v>5</v>
      </c>
      <c r="F24" s="46"/>
      <c r="G24" s="45"/>
      <c r="H24" s="58"/>
    </row>
    <row r="25" spans="1:8" ht="20.25" customHeight="1" x14ac:dyDescent="0.2">
      <c r="A25" s="60" t="s">
        <v>458</v>
      </c>
      <c r="B25" s="46" t="s">
        <v>46</v>
      </c>
      <c r="C25" s="45" t="s">
        <v>47</v>
      </c>
      <c r="D25" s="95">
        <v>41000</v>
      </c>
      <c r="E25" s="58" t="s">
        <v>8</v>
      </c>
      <c r="F25" s="46"/>
      <c r="G25" s="45"/>
      <c r="H25" s="58"/>
    </row>
    <row r="26" spans="1:8" ht="20.25" customHeight="1" x14ac:dyDescent="0.2">
      <c r="A26" s="60" t="s">
        <v>675</v>
      </c>
      <c r="B26" s="46" t="s">
        <v>46</v>
      </c>
      <c r="C26" s="45" t="s">
        <v>47</v>
      </c>
      <c r="D26" s="47">
        <v>41000</v>
      </c>
      <c r="E26" s="58" t="s">
        <v>5</v>
      </c>
      <c r="F26" s="46"/>
      <c r="G26" s="45"/>
      <c r="H26" s="58"/>
    </row>
    <row r="27" spans="1:8" ht="20.25" customHeight="1" x14ac:dyDescent="0.2">
      <c r="A27" s="60" t="s">
        <v>307</v>
      </c>
      <c r="B27" s="46"/>
      <c r="C27" s="45" t="s">
        <v>53</v>
      </c>
      <c r="D27" s="47">
        <v>32926</v>
      </c>
      <c r="E27" s="58" t="s">
        <v>8</v>
      </c>
      <c r="F27" s="46" t="s">
        <v>676</v>
      </c>
      <c r="G27" s="45"/>
      <c r="H27" s="58"/>
    </row>
    <row r="28" spans="1:8" ht="20.25" customHeight="1" x14ac:dyDescent="0.2">
      <c r="A28" s="86" t="s">
        <v>501</v>
      </c>
      <c r="B28" s="46" t="s">
        <v>43</v>
      </c>
      <c r="C28" s="45" t="s">
        <v>44</v>
      </c>
      <c r="D28" s="47">
        <v>69000</v>
      </c>
      <c r="E28" s="58" t="s">
        <v>8</v>
      </c>
      <c r="F28" s="46"/>
      <c r="G28" s="45"/>
      <c r="H28" s="58"/>
    </row>
    <row r="29" spans="1:8" ht="20.25" customHeight="1" x14ac:dyDescent="0.2">
      <c r="A29" s="60" t="s">
        <v>677</v>
      </c>
      <c r="B29" s="46" t="s">
        <v>80</v>
      </c>
      <c r="C29" s="45" t="s">
        <v>49</v>
      </c>
      <c r="D29" s="95">
        <v>52000</v>
      </c>
      <c r="E29" s="58" t="s">
        <v>5</v>
      </c>
      <c r="F29" s="46"/>
      <c r="G29" s="45"/>
      <c r="H29" s="58"/>
    </row>
    <row r="30" spans="1:8" ht="20.25" customHeight="1" x14ac:dyDescent="0.2">
      <c r="A30" s="60" t="s">
        <v>678</v>
      </c>
      <c r="B30" s="46" t="s">
        <v>43</v>
      </c>
      <c r="C30" s="45" t="s">
        <v>44</v>
      </c>
      <c r="D30" s="47">
        <v>69000</v>
      </c>
      <c r="E30" s="58" t="s">
        <v>8</v>
      </c>
      <c r="F30" s="46"/>
    </row>
    <row r="31" spans="1:8" ht="20.25" customHeight="1" x14ac:dyDescent="0.2">
      <c r="A31" s="60" t="s">
        <v>679</v>
      </c>
      <c r="B31" s="46" t="s">
        <v>229</v>
      </c>
      <c r="C31" s="45" t="s">
        <v>66</v>
      </c>
      <c r="D31" s="47">
        <v>43000</v>
      </c>
      <c r="E31" s="58" t="s">
        <v>11</v>
      </c>
      <c r="F31" s="46"/>
      <c r="G31" s="45"/>
      <c r="H31" s="58"/>
    </row>
    <row r="32" spans="1:8" ht="20.25" customHeight="1" x14ac:dyDescent="0.2">
      <c r="A32" s="60" t="s">
        <v>680</v>
      </c>
      <c r="B32" s="46" t="s">
        <v>43</v>
      </c>
      <c r="C32" s="45" t="s">
        <v>44</v>
      </c>
      <c r="D32" s="47">
        <v>69000</v>
      </c>
      <c r="E32" s="58" t="s">
        <v>8</v>
      </c>
      <c r="F32" s="46"/>
      <c r="G32" s="45"/>
      <c r="H32" s="58"/>
    </row>
    <row r="33" spans="1:8" ht="20.25" customHeight="1" x14ac:dyDescent="0.2">
      <c r="A33" s="86" t="s">
        <v>681</v>
      </c>
      <c r="B33" s="46" t="s">
        <v>46</v>
      </c>
      <c r="C33" s="45" t="s">
        <v>49</v>
      </c>
      <c r="D33" s="47">
        <v>43000</v>
      </c>
      <c r="E33" s="58" t="s">
        <v>8</v>
      </c>
      <c r="F33" s="46"/>
      <c r="G33" s="45"/>
      <c r="H33" s="58"/>
    </row>
    <row r="34" spans="1:8" ht="20.25" customHeight="1" x14ac:dyDescent="0.2">
      <c r="A34" s="60" t="s">
        <v>682</v>
      </c>
      <c r="B34" s="46" t="s">
        <v>46</v>
      </c>
      <c r="C34" s="45" t="s">
        <v>49</v>
      </c>
      <c r="D34" s="47">
        <v>43000</v>
      </c>
      <c r="E34" s="58" t="s">
        <v>8</v>
      </c>
      <c r="F34" s="46"/>
      <c r="G34" s="45"/>
      <c r="H34" s="58"/>
    </row>
    <row r="35" spans="1:8" ht="20.25" customHeight="1" x14ac:dyDescent="0.2">
      <c r="A35" s="60" t="s">
        <v>683</v>
      </c>
      <c r="B35" s="46" t="s">
        <v>43</v>
      </c>
      <c r="C35" s="45" t="s">
        <v>44</v>
      </c>
      <c r="D35" s="47">
        <v>69000</v>
      </c>
      <c r="E35" s="58" t="s">
        <v>8</v>
      </c>
      <c r="F35" s="46"/>
      <c r="G35" s="45"/>
      <c r="H35" s="58"/>
    </row>
    <row r="36" spans="1:8" ht="20.25" customHeight="1" x14ac:dyDescent="0.2">
      <c r="A36" s="60" t="s">
        <v>684</v>
      </c>
      <c r="B36" s="46" t="s">
        <v>46</v>
      </c>
      <c r="C36" s="45" t="s">
        <v>49</v>
      </c>
      <c r="D36" s="47">
        <v>43000</v>
      </c>
      <c r="E36" s="58" t="s">
        <v>8</v>
      </c>
      <c r="F36" s="46"/>
      <c r="G36" s="45"/>
      <c r="H36" s="58"/>
    </row>
    <row r="37" spans="1:8" ht="20.25" customHeight="1" x14ac:dyDescent="0.2">
      <c r="A37" s="60" t="s">
        <v>685</v>
      </c>
      <c r="B37" s="46" t="s">
        <v>80</v>
      </c>
      <c r="C37" s="45" t="s">
        <v>49</v>
      </c>
      <c r="D37" s="47">
        <v>52000</v>
      </c>
      <c r="E37" s="58" t="s">
        <v>8</v>
      </c>
      <c r="F37" s="46"/>
      <c r="G37" s="45"/>
      <c r="H37" s="58"/>
    </row>
    <row r="38" spans="1:8" ht="20.25" customHeight="1" x14ac:dyDescent="0.2">
      <c r="A38" s="60" t="s">
        <v>686</v>
      </c>
      <c r="B38" s="46" t="s">
        <v>46</v>
      </c>
      <c r="C38" s="45" t="s">
        <v>49</v>
      </c>
      <c r="D38" s="95">
        <v>43000</v>
      </c>
      <c r="E38" s="58" t="s">
        <v>8</v>
      </c>
      <c r="F38" s="46"/>
      <c r="G38" s="45"/>
      <c r="H38" s="58"/>
    </row>
    <row r="39" spans="1:8" ht="20.25" customHeight="1" x14ac:dyDescent="0.2">
      <c r="A39" s="60" t="s">
        <v>420</v>
      </c>
      <c r="B39" s="46"/>
      <c r="C39" s="45"/>
      <c r="D39" s="47">
        <v>2500000</v>
      </c>
      <c r="E39" s="58" t="s">
        <v>7</v>
      </c>
      <c r="F39" s="46"/>
      <c r="G39" s="45"/>
      <c r="H39" s="58"/>
    </row>
    <row r="40" spans="1:8" ht="20.25" customHeight="1" x14ac:dyDescent="0.2">
      <c r="A40" s="60" t="s">
        <v>687</v>
      </c>
      <c r="B40" s="46"/>
      <c r="C40" s="45" t="s">
        <v>49</v>
      </c>
      <c r="D40" s="47">
        <v>43000</v>
      </c>
      <c r="E40" s="58" t="s">
        <v>5</v>
      </c>
      <c r="F40" s="46"/>
      <c r="G40" s="45"/>
      <c r="H40" s="58"/>
    </row>
    <row r="41" spans="1:8" ht="20.25" customHeight="1" x14ac:dyDescent="0.2">
      <c r="A41" s="60" t="s">
        <v>688</v>
      </c>
      <c r="B41" s="46" t="s">
        <v>103</v>
      </c>
      <c r="C41" s="45" t="s">
        <v>49</v>
      </c>
      <c r="D41" s="47">
        <v>43000</v>
      </c>
      <c r="E41" s="58" t="s">
        <v>8</v>
      </c>
      <c r="F41" s="46"/>
      <c r="G41" s="45"/>
      <c r="H41" s="58"/>
    </row>
    <row r="42" spans="1:8" ht="20.25" customHeight="1" x14ac:dyDescent="0.2">
      <c r="A42" s="60" t="s">
        <v>689</v>
      </c>
      <c r="B42" s="46" t="s">
        <v>103</v>
      </c>
      <c r="C42" s="45" t="s">
        <v>49</v>
      </c>
      <c r="D42" s="47">
        <v>43000</v>
      </c>
      <c r="E42" s="58" t="s">
        <v>8</v>
      </c>
      <c r="F42" s="46"/>
      <c r="G42" s="45"/>
      <c r="H42" s="58"/>
    </row>
    <row r="43" spans="1:8" ht="20.25" customHeight="1" x14ac:dyDescent="0.2">
      <c r="A43" s="60" t="s">
        <v>690</v>
      </c>
      <c r="B43" s="46" t="s">
        <v>103</v>
      </c>
      <c r="C43" s="45" t="s">
        <v>109</v>
      </c>
      <c r="D43" s="47">
        <v>12500</v>
      </c>
      <c r="E43" s="58" t="s">
        <v>5</v>
      </c>
      <c r="F43" s="46" t="s">
        <v>691</v>
      </c>
      <c r="G43" s="45"/>
      <c r="H43" s="58"/>
    </row>
    <row r="44" spans="1:8" ht="20.25" customHeight="1" x14ac:dyDescent="0.2">
      <c r="A44" s="60" t="s">
        <v>692</v>
      </c>
      <c r="C44" s="45"/>
      <c r="D44" s="47">
        <v>54710</v>
      </c>
      <c r="E44" s="58" t="s">
        <v>8</v>
      </c>
      <c r="F44" s="46"/>
      <c r="G44" s="45"/>
      <c r="H44" s="58"/>
    </row>
    <row r="45" spans="1:8" ht="20.25" customHeight="1" x14ac:dyDescent="0.2">
      <c r="A45" s="60" t="s">
        <v>549</v>
      </c>
      <c r="B45" s="46" t="s">
        <v>75</v>
      </c>
      <c r="C45" s="45" t="s">
        <v>302</v>
      </c>
      <c r="D45" s="47">
        <v>37500</v>
      </c>
      <c r="E45" s="58" t="s">
        <v>8</v>
      </c>
      <c r="F45" s="46"/>
      <c r="G45" s="45"/>
      <c r="H45" s="58"/>
    </row>
    <row r="46" spans="1:8" ht="20.25" customHeight="1" x14ac:dyDescent="0.2">
      <c r="A46" s="60" t="s">
        <v>693</v>
      </c>
      <c r="B46" s="46" t="s">
        <v>75</v>
      </c>
      <c r="C46" s="45" t="s">
        <v>302</v>
      </c>
      <c r="D46" s="47">
        <v>37500</v>
      </c>
      <c r="E46" s="58" t="s">
        <v>8</v>
      </c>
      <c r="F46" s="46"/>
      <c r="G46" s="45"/>
      <c r="H46" s="58"/>
    </row>
    <row r="47" spans="1:8" ht="20.25" customHeight="1" x14ac:dyDescent="0.2">
      <c r="A47" s="60"/>
      <c r="B47" s="87"/>
      <c r="C47" s="45"/>
      <c r="D47" s="47"/>
      <c r="E47" s="58"/>
      <c r="F47" s="46"/>
      <c r="G47" s="45"/>
      <c r="H47" s="58"/>
    </row>
    <row r="48" spans="1:8" ht="20.25" customHeight="1" x14ac:dyDescent="0.2">
      <c r="A48" s="60"/>
      <c r="B48" s="46"/>
      <c r="C48" s="45"/>
      <c r="D48" s="47"/>
      <c r="E48" s="58"/>
      <c r="F48" s="46"/>
      <c r="G48" s="45"/>
      <c r="H48" s="58"/>
    </row>
    <row r="49" spans="1:8" ht="20.25" customHeight="1" x14ac:dyDescent="0.2">
      <c r="A49" s="60"/>
      <c r="B49" s="46"/>
      <c r="C49" s="45"/>
      <c r="D49" s="47"/>
      <c r="E49" s="58"/>
      <c r="F49" s="46"/>
      <c r="G49" s="45"/>
      <c r="H49" s="58"/>
    </row>
    <row r="50" spans="1:8" ht="20.25" customHeight="1" x14ac:dyDescent="0.2">
      <c r="A50" s="86"/>
      <c r="B50" s="46"/>
      <c r="C50" s="45"/>
      <c r="D50" s="95"/>
      <c r="E50" s="58"/>
      <c r="F50" s="46"/>
      <c r="G50" s="45"/>
      <c r="H50" s="58"/>
    </row>
    <row r="51" spans="1:8" ht="20.25" customHeight="1" x14ac:dyDescent="0.2">
      <c r="A51" s="60"/>
      <c r="B51" s="46"/>
      <c r="C51" s="45"/>
      <c r="D51" s="95"/>
      <c r="E51" s="58"/>
      <c r="F51" s="46"/>
      <c r="G51" s="45"/>
      <c r="H51" s="58"/>
    </row>
    <row r="52" spans="1:8" ht="20.25" customHeight="1" x14ac:dyDescent="0.2">
      <c r="A52" s="86"/>
      <c r="B52" s="46"/>
      <c r="C52" s="45"/>
      <c r="D52" s="95"/>
      <c r="E52" s="58"/>
      <c r="F52" s="46"/>
      <c r="G52" s="45"/>
      <c r="H52" s="58"/>
    </row>
    <row r="53" spans="1:8" ht="20.25" customHeight="1" x14ac:dyDescent="0.2">
      <c r="A53" s="60"/>
      <c r="B53" s="46"/>
      <c r="C53" s="45"/>
      <c r="D53" s="95"/>
      <c r="E53" s="58"/>
      <c r="F53" s="46"/>
      <c r="G53" s="45"/>
      <c r="H53" s="58"/>
    </row>
    <row r="54" spans="1:8" ht="20.25" customHeight="1" x14ac:dyDescent="0.2">
      <c r="A54" s="60"/>
      <c r="B54" s="46"/>
      <c r="C54" s="45"/>
      <c r="D54" s="47"/>
      <c r="E54" s="58"/>
      <c r="F54" s="46"/>
      <c r="G54" s="45"/>
      <c r="H54" s="58"/>
    </row>
    <row r="55" spans="1:8" ht="20.25" customHeight="1" x14ac:dyDescent="0.2">
      <c r="A55" s="60"/>
      <c r="B55" s="46"/>
      <c r="C55" s="45"/>
      <c r="D55" s="95"/>
      <c r="E55" s="58"/>
      <c r="F55" s="46"/>
      <c r="G55" s="45"/>
      <c r="H55" s="58"/>
    </row>
    <row r="56" spans="1:8" ht="20.25" customHeight="1" x14ac:dyDescent="0.2">
      <c r="A56" s="60"/>
      <c r="B56" s="46"/>
      <c r="C56" s="45"/>
      <c r="D56" s="95"/>
      <c r="E56" s="58"/>
      <c r="F56" s="46"/>
      <c r="G56" s="45"/>
      <c r="H56" s="58"/>
    </row>
    <row r="57" spans="1:8" ht="20.25" customHeight="1" x14ac:dyDescent="0.2">
      <c r="A57" s="60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95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95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95"/>
      <c r="E60" s="58"/>
      <c r="F60" s="46"/>
      <c r="G60" s="45"/>
      <c r="H60" s="58"/>
    </row>
    <row r="61" spans="1:8" ht="20.25" customHeight="1" x14ac:dyDescent="0.2">
      <c r="A61" s="60"/>
      <c r="B61" s="46"/>
      <c r="C61" s="45"/>
      <c r="D61" s="95"/>
      <c r="E61" s="58"/>
      <c r="F61" s="46"/>
      <c r="G61" s="45"/>
      <c r="H61" s="58"/>
    </row>
    <row r="62" spans="1:8" ht="20.25" customHeight="1" x14ac:dyDescent="0.2">
      <c r="A62" s="60"/>
      <c r="B62" s="46"/>
      <c r="C62" s="45"/>
      <c r="D62" s="95"/>
      <c r="E62" s="58"/>
      <c r="F62" s="46"/>
      <c r="G62" s="45"/>
      <c r="H62" s="58"/>
    </row>
    <row r="63" spans="1:8" ht="20.25" customHeight="1" x14ac:dyDescent="0.2">
      <c r="A63" s="60"/>
      <c r="B63" s="46"/>
      <c r="C63" s="45"/>
      <c r="D63" s="47"/>
      <c r="E63" s="58"/>
      <c r="F63" s="46"/>
      <c r="G63" s="45"/>
      <c r="H63" s="58"/>
    </row>
    <row r="64" spans="1:8" ht="20.25" customHeight="1" x14ac:dyDescent="0.2">
      <c r="A64" s="86"/>
      <c r="B64" s="46"/>
      <c r="C64" s="45"/>
      <c r="D64" s="95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95"/>
      <c r="E65" s="58"/>
      <c r="F65" s="46"/>
      <c r="G65" s="45"/>
      <c r="H65" s="58"/>
    </row>
    <row r="66" spans="1:8" ht="20.25" customHeight="1" x14ac:dyDescent="0.2">
      <c r="A66" s="86"/>
      <c r="B66" s="46"/>
      <c r="C66" s="45"/>
      <c r="D66" s="95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95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95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95"/>
      <c r="E69" s="58"/>
      <c r="F69" s="46"/>
      <c r="G69" s="45"/>
      <c r="H69" s="58"/>
    </row>
    <row r="70" spans="1:8" ht="20.25" customHeight="1" x14ac:dyDescent="0.2">
      <c r="A70" s="119"/>
      <c r="D70" s="120"/>
    </row>
    <row r="71" spans="1:8" ht="20.25" customHeight="1" x14ac:dyDescent="0.2">
      <c r="D71" s="120"/>
    </row>
    <row r="72" spans="1:8" ht="20.25" customHeight="1" x14ac:dyDescent="0.2">
      <c r="A72" s="119"/>
    </row>
    <row r="73" spans="1:8" ht="20.25" customHeight="1" x14ac:dyDescent="0.2"/>
    <row r="74" spans="1:8" ht="20.25" customHeight="1" x14ac:dyDescent="0.2"/>
    <row r="75" spans="1:8" ht="20.25" customHeight="1" x14ac:dyDescent="0.2"/>
    <row r="76" spans="1:8" ht="20.25" customHeight="1" x14ac:dyDescent="0.2"/>
    <row r="77" spans="1:8" ht="20.25" customHeight="1" x14ac:dyDescent="0.2"/>
    <row r="78" spans="1:8" ht="20.25" customHeight="1" x14ac:dyDescent="0.2"/>
    <row r="79" spans="1:8" ht="20.25" customHeight="1" x14ac:dyDescent="0.2"/>
    <row r="80" spans="1:8" ht="20.25" customHeight="1" x14ac:dyDescent="0.2"/>
    <row r="81" ht="20.25" customHeight="1" x14ac:dyDescent="0.2"/>
    <row r="82" ht="20.25" customHeight="1" x14ac:dyDescent="0.2"/>
    <row r="83" ht="20.25" customHeight="1" x14ac:dyDescent="0.2"/>
    <row r="84" ht="20.25" customHeight="1" x14ac:dyDescent="0.2"/>
    <row r="85" ht="20.25" customHeight="1" x14ac:dyDescent="0.2"/>
    <row r="86" ht="20.25" customHeight="1" x14ac:dyDescent="0.2"/>
    <row r="87" ht="20.25" customHeight="1" x14ac:dyDescent="0.2"/>
    <row r="88" ht="20.25" customHeight="1" x14ac:dyDescent="0.2"/>
    <row r="89" ht="20.25" customHeight="1" x14ac:dyDescent="0.2"/>
    <row r="90" ht="20.25" customHeight="1" x14ac:dyDescent="0.2"/>
    <row r="91" ht="20.25" customHeight="1" x14ac:dyDescent="0.2"/>
    <row r="92" ht="20.25" customHeight="1" x14ac:dyDescent="0.2"/>
    <row r="93" ht="20.25" customHeight="1" x14ac:dyDescent="0.2"/>
    <row r="94" ht="20.25" customHeight="1" x14ac:dyDescent="0.2"/>
    <row r="95" ht="20.25" customHeight="1" x14ac:dyDescent="0.2"/>
    <row r="96" ht="20.25" customHeight="1" x14ac:dyDescent="0.2"/>
    <row r="97" ht="20.25" customHeight="1" x14ac:dyDescent="0.2"/>
    <row r="98" ht="20.25" customHeight="1" x14ac:dyDescent="0.2"/>
    <row r="99" ht="20.25" customHeight="1" x14ac:dyDescent="0.2"/>
    <row r="100" ht="20.25" customHeight="1" x14ac:dyDescent="0.2"/>
    <row r="101" ht="20.25" customHeight="1" x14ac:dyDescent="0.2"/>
    <row r="102" ht="20.25" customHeight="1" x14ac:dyDescent="0.2"/>
    <row r="103" ht="20.25" customHeight="1" x14ac:dyDescent="0.2"/>
    <row r="104" ht="20.25" customHeight="1" x14ac:dyDescent="0.2"/>
    <row r="105" ht="20.25" customHeight="1" x14ac:dyDescent="0.2"/>
    <row r="106" ht="20.25" customHeight="1" x14ac:dyDescent="0.2"/>
    <row r="107" ht="20.25" customHeight="1" x14ac:dyDescent="0.2"/>
    <row r="108" ht="20.25" customHeight="1" x14ac:dyDescent="0.2"/>
    <row r="109" ht="20.25" customHeight="1" x14ac:dyDescent="0.2"/>
    <row r="110" ht="20.25" customHeight="1" x14ac:dyDescent="0.2"/>
    <row r="111" ht="20.25" customHeight="1" x14ac:dyDescent="0.2"/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72">
    <sortCondition ref="B15:B72"/>
    <sortCondition ref="A15:A72"/>
  </sortState>
  <mergeCells count="2">
    <mergeCell ref="A13:D13"/>
    <mergeCell ref="F13:H13"/>
  </mergeCells>
  <dataValidations count="1">
    <dataValidation type="list" allowBlank="1" showInputMessage="1" showErrorMessage="1" sqref="E15" xr:uid="{00000000-0002-0000-16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</sheetPr>
  <dimension ref="A1:AMK111"/>
  <sheetViews>
    <sheetView zoomScale="70" zoomScaleNormal="70" workbookViewId="0">
      <pane ySplit="14" topLeftCell="A15" activePane="bottomLeft" state="frozen"/>
      <selection activeCell="A15" sqref="A15:E54"/>
      <selection pane="bottomLeft" activeCell="G18" sqref="G18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285156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'1222'!C1+1</f>
        <v>45283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SUMIF(E$15:E109,E2,D$15:D109)</f>
        <v>0</v>
      </c>
      <c r="E2" s="17" t="s">
        <v>5</v>
      </c>
      <c r="F2" s="14" t="s">
        <v>20</v>
      </c>
      <c r="G2" s="15" t="s">
        <v>5</v>
      </c>
      <c r="H2" s="17">
        <f>SUM(H15:H111)-(H3+H4+H5)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SUMIF(E$15:E109,E3,D$15:D109)</f>
        <v>0</v>
      </c>
      <c r="E3" s="21" t="s">
        <v>6</v>
      </c>
      <c r="F3" s="20"/>
      <c r="G3" s="13" t="s">
        <v>6</v>
      </c>
      <c r="H3" s="21">
        <f>SUMIF(G15:G111,G3,H15:H111)</f>
        <v>0</v>
      </c>
      <c r="I3" s="13"/>
      <c r="J3" s="22" t="s">
        <v>22</v>
      </c>
      <c r="K3" s="62">
        <f>'1222'!K8</f>
        <v>187517</v>
      </c>
    </row>
    <row r="4" spans="1:11" ht="15.75" x14ac:dyDescent="0.25">
      <c r="A4" s="20"/>
      <c r="B4" s="13"/>
      <c r="C4" s="13"/>
      <c r="D4" s="12">
        <f>SUMIF(E$15:E109,E4,D$15:D109)</f>
        <v>0</v>
      </c>
      <c r="E4" s="21" t="s">
        <v>7</v>
      </c>
      <c r="F4" s="20"/>
      <c r="G4" s="13" t="s">
        <v>7</v>
      </c>
      <c r="H4" s="21">
        <f>SUMIF(G15:G111,G4,H15:H111)</f>
        <v>0</v>
      </c>
      <c r="I4" s="13"/>
      <c r="J4" s="10" t="s">
        <v>23</v>
      </c>
      <c r="K4" s="30">
        <f>'1222'!K9</f>
        <v>1492000</v>
      </c>
    </row>
    <row r="5" spans="1:11" x14ac:dyDescent="0.2">
      <c r="A5" s="25"/>
      <c r="B5" s="13"/>
      <c r="C5" s="13"/>
      <c r="D5" s="12">
        <f>SUMIF(E$15:E109,E5,D$15:D109)</f>
        <v>0</v>
      </c>
      <c r="E5" s="21" t="s">
        <v>8</v>
      </c>
      <c r="F5" s="25"/>
      <c r="G5" s="13" t="s">
        <v>24</v>
      </c>
      <c r="H5" s="21">
        <f>SUMIF(G15:G111,G5,H15:H111)</f>
        <v>0</v>
      </c>
      <c r="I5" s="13"/>
      <c r="J5" s="13" t="s">
        <v>25</v>
      </c>
      <c r="K5" s="12">
        <f>'1222'!K10</f>
        <v>0</v>
      </c>
    </row>
    <row r="6" spans="1:11" x14ac:dyDescent="0.2">
      <c r="A6" s="25"/>
      <c r="B6" s="13"/>
      <c r="C6" s="13"/>
      <c r="D6" s="12">
        <f>SUMIF(E$15:E109,E6,D$15:D109)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SUMIF(E$15:E109,E7,D$15:D109)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SUMIF(E$15:E109,E8,D$15:D109)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187517</v>
      </c>
    </row>
    <row r="9" spans="1:11" ht="15.75" x14ac:dyDescent="0.25">
      <c r="A9" s="25"/>
      <c r="B9" s="13"/>
      <c r="C9" s="13"/>
      <c r="D9" s="12">
        <f>SUMIF(E$15:E109,E9,D$15:D109)</f>
        <v>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1492000</v>
      </c>
    </row>
    <row r="10" spans="1:11" x14ac:dyDescent="0.2">
      <c r="A10" s="25"/>
      <c r="B10" s="13"/>
      <c r="C10" s="13"/>
      <c r="D10" s="12">
        <f>SUMIF(E$15:E109,E10,D$15:D109)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0</v>
      </c>
      <c r="E11" s="34"/>
      <c r="F11" s="31"/>
      <c r="G11" s="32" t="s">
        <v>30</v>
      </c>
      <c r="H11" s="34">
        <f>SUM(H2:H9)</f>
        <v>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SUM(D15:D109)</f>
        <v>0</v>
      </c>
      <c r="E12" s="12"/>
      <c r="F12" s="13"/>
      <c r="G12" s="35" t="s">
        <v>31</v>
      </c>
      <c r="H12" s="36">
        <f>SUM(H15:H111)</f>
        <v>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x14ac:dyDescent="0.2">
      <c r="A14" s="38" t="s">
        <v>32</v>
      </c>
      <c r="B14" s="39" t="s">
        <v>39</v>
      </c>
      <c r="C14" s="40" t="s">
        <v>34</v>
      </c>
      <c r="D14" s="41" t="s">
        <v>38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60"/>
      <c r="B15" s="46"/>
      <c r="C15" s="45"/>
      <c r="D15" s="47"/>
      <c r="E15" s="58"/>
      <c r="F15" s="82"/>
      <c r="G15" s="83"/>
      <c r="H15" s="85"/>
    </row>
    <row r="16" spans="1:11" ht="20.25" customHeight="1" x14ac:dyDescent="0.2">
      <c r="A16" s="60"/>
      <c r="B16" s="46"/>
      <c r="C16" s="45"/>
      <c r="D16" s="47"/>
      <c r="E16" s="58"/>
      <c r="F16" s="46"/>
      <c r="G16" s="45"/>
      <c r="H16" s="58"/>
    </row>
    <row r="17" spans="1:8" ht="20.25" customHeight="1" x14ac:dyDescent="0.2">
      <c r="A17" s="60"/>
      <c r="B17" s="46"/>
      <c r="C17" s="45"/>
      <c r="D17" s="47"/>
      <c r="E17" s="58"/>
      <c r="F17" s="46"/>
      <c r="G17" s="45"/>
      <c r="H17" s="58"/>
    </row>
    <row r="18" spans="1:8" ht="20.25" customHeight="1" x14ac:dyDescent="0.2">
      <c r="A18" s="60"/>
      <c r="B18" s="46"/>
      <c r="C18" s="45"/>
      <c r="D18" s="47"/>
      <c r="E18" s="58"/>
      <c r="F18" s="46"/>
      <c r="G18" s="45"/>
      <c r="H18" s="58"/>
    </row>
    <row r="19" spans="1:8" ht="20.25" customHeight="1" x14ac:dyDescent="0.2">
      <c r="A19" s="60"/>
      <c r="B19" s="46"/>
      <c r="C19" s="45"/>
      <c r="D19" s="47"/>
      <c r="E19" s="58"/>
      <c r="F19" s="46"/>
      <c r="G19" s="45"/>
      <c r="H19" s="58"/>
    </row>
    <row r="20" spans="1:8" ht="20.25" customHeight="1" x14ac:dyDescent="0.2">
      <c r="A20" s="60"/>
      <c r="B20" s="46"/>
      <c r="C20" s="45"/>
      <c r="D20" s="47"/>
      <c r="E20" s="58"/>
      <c r="F20" s="46"/>
      <c r="G20" s="45"/>
      <c r="H20" s="58"/>
    </row>
    <row r="21" spans="1:8" ht="20.25" customHeight="1" x14ac:dyDescent="0.2">
      <c r="A21" s="60"/>
      <c r="B21" s="46"/>
      <c r="C21" s="45"/>
      <c r="D21" s="47"/>
      <c r="E21" s="58"/>
      <c r="F21" s="46"/>
      <c r="G21" s="45"/>
      <c r="H21" s="58"/>
    </row>
    <row r="22" spans="1:8" ht="20.25" customHeight="1" x14ac:dyDescent="0.2">
      <c r="A22" s="60"/>
      <c r="B22" s="46"/>
      <c r="C22" s="45"/>
      <c r="D22" s="47"/>
      <c r="E22" s="58"/>
      <c r="F22" s="46"/>
      <c r="G22" s="45"/>
      <c r="H22" s="58"/>
    </row>
    <row r="23" spans="1:8" ht="20.25" customHeight="1" x14ac:dyDescent="0.2">
      <c r="A23" s="60"/>
      <c r="B23" s="46"/>
      <c r="C23" s="45"/>
      <c r="D23" s="47"/>
      <c r="E23" s="58"/>
      <c r="F23" s="46"/>
      <c r="G23" s="45"/>
      <c r="H23" s="58"/>
    </row>
    <row r="24" spans="1:8" ht="20.25" customHeight="1" x14ac:dyDescent="0.2">
      <c r="A24" s="60"/>
      <c r="B24" s="46"/>
      <c r="C24" s="45"/>
      <c r="D24" s="47"/>
      <c r="E24" s="58"/>
      <c r="F24" s="46"/>
      <c r="G24" s="45"/>
      <c r="H24" s="58"/>
    </row>
    <row r="25" spans="1:8" ht="20.25" customHeight="1" x14ac:dyDescent="0.2">
      <c r="A25" s="60"/>
      <c r="B25" s="46"/>
      <c r="C25" s="45"/>
      <c r="D25" s="47"/>
      <c r="E25" s="58"/>
      <c r="F25" s="46"/>
      <c r="G25" s="45"/>
      <c r="H25" s="58"/>
    </row>
    <row r="26" spans="1:8" ht="20.25" customHeight="1" x14ac:dyDescent="0.2">
      <c r="A26" s="60"/>
      <c r="B26" s="46"/>
      <c r="C26" s="45"/>
      <c r="D26" s="47"/>
      <c r="E26" s="58"/>
      <c r="F26" s="46"/>
      <c r="G26" s="45"/>
      <c r="H26" s="58"/>
    </row>
    <row r="27" spans="1:8" ht="20.25" customHeight="1" x14ac:dyDescent="0.2">
      <c r="A27" s="60"/>
      <c r="B27" s="46"/>
      <c r="C27" s="45"/>
      <c r="D27" s="47"/>
      <c r="E27" s="58"/>
      <c r="F27" s="46"/>
      <c r="G27" s="45"/>
      <c r="H27" s="58"/>
    </row>
    <row r="28" spans="1:8" ht="20.25" customHeight="1" x14ac:dyDescent="0.2">
      <c r="A28" s="60"/>
      <c r="B28" s="46"/>
      <c r="C28" s="45"/>
      <c r="D28" s="47"/>
      <c r="E28" s="58"/>
      <c r="F28" s="46"/>
      <c r="G28" s="45"/>
      <c r="H28" s="58"/>
    </row>
    <row r="29" spans="1:8" ht="20.25" customHeight="1" x14ac:dyDescent="0.2">
      <c r="A29" s="60"/>
      <c r="B29" s="46"/>
      <c r="C29" s="45"/>
      <c r="D29" s="47"/>
      <c r="E29" s="58"/>
      <c r="F29" s="46"/>
      <c r="G29" s="45"/>
      <c r="H29" s="58"/>
    </row>
    <row r="30" spans="1:8" ht="20.25" customHeight="1" x14ac:dyDescent="0.2">
      <c r="A30" s="60"/>
      <c r="B30" s="46"/>
      <c r="C30" s="45"/>
      <c r="D30" s="47"/>
      <c r="E30" s="58"/>
      <c r="F30" s="46"/>
      <c r="G30" s="45"/>
      <c r="H30" s="58"/>
    </row>
    <row r="31" spans="1:8" ht="20.25" customHeight="1" x14ac:dyDescent="0.2">
      <c r="A31" s="60"/>
      <c r="B31" s="46"/>
      <c r="C31" s="45"/>
      <c r="D31" s="47"/>
      <c r="E31" s="58"/>
      <c r="F31" s="46"/>
      <c r="G31" s="45"/>
      <c r="H31" s="58"/>
    </row>
    <row r="32" spans="1:8" ht="20.25" customHeight="1" x14ac:dyDescent="0.2">
      <c r="A32" s="60"/>
      <c r="B32" s="46"/>
      <c r="C32" s="45"/>
      <c r="D32" s="47"/>
      <c r="E32" s="58"/>
      <c r="F32" s="46"/>
      <c r="G32" s="45"/>
      <c r="H32" s="58"/>
    </row>
    <row r="33" spans="1:8" ht="20.25" customHeight="1" x14ac:dyDescent="0.2">
      <c r="A33" s="60"/>
      <c r="B33" s="46"/>
      <c r="C33" s="45"/>
      <c r="D33" s="47"/>
      <c r="E33" s="58"/>
      <c r="F33" s="46"/>
      <c r="G33" s="45"/>
      <c r="H33" s="58"/>
    </row>
    <row r="34" spans="1:8" ht="20.25" customHeight="1" x14ac:dyDescent="0.2">
      <c r="A34" s="60"/>
      <c r="B34" s="46"/>
      <c r="C34" s="45"/>
      <c r="D34" s="47"/>
      <c r="E34" s="58"/>
      <c r="F34" s="46"/>
      <c r="G34" s="45"/>
      <c r="H34" s="58"/>
    </row>
    <row r="35" spans="1:8" ht="20.25" customHeight="1" x14ac:dyDescent="0.2">
      <c r="A35" s="60"/>
      <c r="B35" s="46"/>
      <c r="C35" s="45"/>
      <c r="D35" s="47"/>
      <c r="E35" s="58"/>
      <c r="F35" s="46"/>
      <c r="G35" s="45"/>
      <c r="H35" s="58"/>
    </row>
    <row r="36" spans="1:8" ht="20.25" customHeight="1" x14ac:dyDescent="0.2">
      <c r="A36" s="60"/>
      <c r="B36" s="46"/>
      <c r="C36" s="45"/>
      <c r="D36" s="47"/>
      <c r="E36" s="58"/>
      <c r="F36" s="46"/>
      <c r="G36" s="45"/>
      <c r="H36" s="58"/>
    </row>
    <row r="37" spans="1:8" ht="20.25" customHeight="1" x14ac:dyDescent="0.2">
      <c r="A37" s="60"/>
      <c r="B37" s="46"/>
      <c r="C37" s="45"/>
      <c r="D37" s="47"/>
      <c r="E37" s="58"/>
      <c r="F37" s="46"/>
      <c r="G37" s="45"/>
      <c r="H37" s="58"/>
    </row>
    <row r="38" spans="1:8" ht="20.25" customHeight="1" x14ac:dyDescent="0.2">
      <c r="A38" s="60"/>
      <c r="B38" s="46"/>
      <c r="C38" s="45"/>
      <c r="D38" s="47"/>
      <c r="E38" s="58"/>
      <c r="F38" s="46"/>
      <c r="G38" s="45"/>
      <c r="H38" s="58"/>
    </row>
    <row r="39" spans="1:8" ht="20.25" customHeight="1" x14ac:dyDescent="0.2">
      <c r="A39" s="60"/>
      <c r="B39" s="46"/>
      <c r="C39" s="45"/>
      <c r="D39" s="47"/>
      <c r="E39" s="58"/>
      <c r="F39" s="46"/>
      <c r="G39" s="45"/>
      <c r="H39" s="58"/>
    </row>
    <row r="40" spans="1:8" ht="20.25" customHeight="1" x14ac:dyDescent="0.2">
      <c r="A40" s="60"/>
      <c r="B40" s="46"/>
      <c r="C40" s="45"/>
      <c r="D40" s="47"/>
      <c r="E40" s="58"/>
      <c r="F40" s="46"/>
      <c r="G40" s="45"/>
      <c r="H40" s="58"/>
    </row>
    <row r="41" spans="1:8" ht="20.25" customHeight="1" x14ac:dyDescent="0.2">
      <c r="A41" s="60"/>
      <c r="B41" s="46"/>
      <c r="C41" s="45"/>
      <c r="D41" s="47"/>
      <c r="E41" s="58"/>
      <c r="F41" s="46"/>
      <c r="G41" s="45"/>
      <c r="H41" s="58"/>
    </row>
    <row r="42" spans="1:8" ht="20.25" customHeight="1" x14ac:dyDescent="0.2">
      <c r="A42" s="60"/>
      <c r="B42" s="46"/>
      <c r="C42" s="45"/>
      <c r="D42" s="47"/>
      <c r="E42" s="58"/>
      <c r="F42" s="46"/>
      <c r="G42" s="45"/>
      <c r="H42" s="58"/>
    </row>
    <row r="43" spans="1:8" ht="20.25" customHeight="1" x14ac:dyDescent="0.2">
      <c r="A43" s="60"/>
      <c r="B43" s="46"/>
      <c r="C43" s="45"/>
      <c r="D43" s="47"/>
      <c r="E43" s="58"/>
      <c r="F43" s="46"/>
      <c r="G43" s="45"/>
      <c r="H43" s="58"/>
    </row>
    <row r="44" spans="1:8" ht="20.25" customHeight="1" x14ac:dyDescent="0.2">
      <c r="B44" s="60"/>
      <c r="C44" s="45"/>
      <c r="D44" s="47"/>
      <c r="E44" s="58"/>
      <c r="F44" s="46"/>
      <c r="G44" s="45"/>
      <c r="H44" s="58"/>
    </row>
    <row r="45" spans="1:8" ht="20.25" customHeight="1" x14ac:dyDescent="0.2">
      <c r="A45" s="60"/>
      <c r="B45" s="46"/>
      <c r="C45" s="45"/>
      <c r="D45" s="47"/>
      <c r="E45" s="58"/>
      <c r="F45" s="46"/>
      <c r="G45" s="45"/>
      <c r="H45" s="58"/>
    </row>
    <row r="46" spans="1:8" ht="20.25" customHeight="1" x14ac:dyDescent="0.2">
      <c r="A46" s="60"/>
      <c r="B46" s="46"/>
      <c r="C46" s="45"/>
      <c r="D46" s="47"/>
      <c r="E46" s="58"/>
      <c r="F46" s="46"/>
      <c r="G46" s="45"/>
      <c r="H46" s="58"/>
    </row>
    <row r="47" spans="1:8" ht="20.25" customHeight="1" x14ac:dyDescent="0.2">
      <c r="A47" s="60"/>
      <c r="B47" s="46"/>
      <c r="C47" s="45"/>
      <c r="D47" s="47"/>
      <c r="E47" s="58"/>
      <c r="F47" s="46"/>
      <c r="G47" s="45"/>
      <c r="H47" s="58"/>
    </row>
    <row r="48" spans="1:8" ht="20.25" customHeight="1" x14ac:dyDescent="0.2">
      <c r="A48" s="60"/>
      <c r="B48" s="46"/>
      <c r="C48" s="45"/>
      <c r="D48" s="47"/>
      <c r="E48" s="58"/>
      <c r="F48" s="46"/>
      <c r="G48" s="45"/>
      <c r="H48" s="58"/>
    </row>
    <row r="49" spans="1:8" ht="20.25" customHeight="1" x14ac:dyDescent="0.2">
      <c r="A49" s="60"/>
      <c r="B49" s="46"/>
      <c r="C49" s="45"/>
      <c r="D49" s="47"/>
      <c r="E49" s="58"/>
      <c r="F49" s="46"/>
      <c r="G49" s="45"/>
      <c r="H49" s="58"/>
    </row>
    <row r="50" spans="1:8" ht="20.25" customHeight="1" x14ac:dyDescent="0.2">
      <c r="A50" s="60"/>
      <c r="B50" s="46"/>
      <c r="C50" s="45"/>
      <c r="D50" s="47"/>
      <c r="E50" s="58"/>
      <c r="F50" s="46"/>
      <c r="G50" s="45"/>
      <c r="H50" s="58"/>
    </row>
    <row r="51" spans="1:8" ht="20.25" customHeight="1" x14ac:dyDescent="0.2">
      <c r="A51" s="60"/>
      <c r="B51" s="46"/>
      <c r="C51" s="45"/>
      <c r="D51" s="47"/>
      <c r="E51" s="58"/>
      <c r="F51" s="46"/>
      <c r="G51" s="45"/>
      <c r="H51" s="58"/>
    </row>
    <row r="52" spans="1:8" ht="20.25" customHeight="1" x14ac:dyDescent="0.2">
      <c r="A52" s="60"/>
      <c r="B52" s="46"/>
      <c r="C52" s="45"/>
      <c r="D52" s="47"/>
      <c r="E52" s="58"/>
      <c r="F52" s="46"/>
      <c r="G52" s="45"/>
      <c r="H52" s="58"/>
    </row>
    <row r="53" spans="1:8" ht="20.25" customHeight="1" x14ac:dyDescent="0.2">
      <c r="A53" s="60"/>
      <c r="B53" s="46"/>
      <c r="C53" s="45"/>
      <c r="D53" s="47"/>
      <c r="E53" s="58"/>
      <c r="F53" s="46"/>
      <c r="G53" s="45"/>
      <c r="H53" s="58"/>
    </row>
    <row r="54" spans="1:8" ht="20.25" customHeight="1" x14ac:dyDescent="0.2">
      <c r="A54" s="60"/>
      <c r="B54" s="46"/>
      <c r="C54" s="45"/>
      <c r="D54" s="47"/>
      <c r="E54" s="58"/>
      <c r="F54" s="46"/>
      <c r="G54" s="45"/>
      <c r="H54" s="58"/>
    </row>
    <row r="55" spans="1:8" ht="20.25" customHeight="1" x14ac:dyDescent="0.2">
      <c r="A55" s="60"/>
      <c r="B55" s="46"/>
      <c r="C55" s="45"/>
      <c r="D55" s="47"/>
      <c r="E55" s="58"/>
      <c r="F55" s="46"/>
      <c r="G55" s="45"/>
      <c r="H55" s="58"/>
    </row>
    <row r="56" spans="1:8" ht="20.25" customHeight="1" x14ac:dyDescent="0.2">
      <c r="A56" s="60"/>
      <c r="B56" s="46"/>
      <c r="C56" s="45"/>
      <c r="D56" s="47"/>
      <c r="E56" s="58"/>
      <c r="F56" s="46"/>
      <c r="G56" s="45"/>
      <c r="H56" s="58"/>
    </row>
    <row r="57" spans="1:8" ht="20.25" customHeight="1" x14ac:dyDescent="0.2">
      <c r="A57" s="60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46"/>
      <c r="C61" s="45"/>
      <c r="D61" s="47"/>
      <c r="E61" s="58"/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60"/>
      <c r="B63" s="46"/>
      <c r="C63" s="45"/>
      <c r="D63" s="47"/>
      <c r="E63" s="58"/>
      <c r="F63" s="46"/>
      <c r="G63" s="45"/>
      <c r="H63" s="58"/>
    </row>
    <row r="64" spans="1:8" ht="20.25" customHeight="1" x14ac:dyDescent="0.2"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>
      <c r="A70" s="60"/>
      <c r="B70" s="46"/>
      <c r="C70" s="45"/>
      <c r="D70" s="47"/>
      <c r="E70" s="58"/>
      <c r="F70" s="46"/>
      <c r="G70" s="45"/>
      <c r="H70" s="58"/>
    </row>
    <row r="71" spans="1:8" ht="20.25" customHeight="1" x14ac:dyDescent="0.2">
      <c r="A71" s="60"/>
      <c r="B71" s="46"/>
      <c r="C71" s="45"/>
      <c r="D71" s="47"/>
      <c r="E71" s="58"/>
      <c r="F71" s="46"/>
      <c r="G71" s="45"/>
      <c r="H71" s="58"/>
    </row>
    <row r="72" spans="1:8" ht="20.25" customHeight="1" x14ac:dyDescent="0.2">
      <c r="A72" s="60"/>
      <c r="B72" s="46"/>
      <c r="C72" s="45"/>
      <c r="D72" s="47"/>
      <c r="E72" s="58"/>
      <c r="F72" s="46"/>
      <c r="G72" s="45"/>
      <c r="H72" s="58"/>
    </row>
    <row r="73" spans="1:8" ht="20.25" customHeight="1" x14ac:dyDescent="0.2">
      <c r="A73" s="60"/>
      <c r="B73" s="46"/>
      <c r="C73" s="45"/>
      <c r="D73" s="47"/>
      <c r="E73" s="58"/>
      <c r="F73" s="46"/>
      <c r="G73" s="45"/>
      <c r="H73" s="58"/>
    </row>
    <row r="74" spans="1:8" ht="20.25" customHeight="1" x14ac:dyDescent="0.2">
      <c r="A74" s="60"/>
      <c r="B74" s="46"/>
      <c r="C74" s="45"/>
      <c r="D74" s="47"/>
      <c r="E74" s="58"/>
      <c r="F74" s="46"/>
      <c r="G74" s="45"/>
      <c r="H74" s="58"/>
    </row>
    <row r="75" spans="1:8" ht="20.25" customHeight="1" x14ac:dyDescent="0.2">
      <c r="A75" s="60"/>
      <c r="B75" s="46"/>
      <c r="C75" s="45"/>
      <c r="D75" s="47"/>
      <c r="E75" s="58"/>
      <c r="F75" s="46"/>
      <c r="G75" s="45"/>
      <c r="H75" s="58"/>
    </row>
    <row r="76" spans="1:8" ht="20.25" customHeight="1" x14ac:dyDescent="0.2">
      <c r="A76" s="60"/>
      <c r="B76" s="46"/>
      <c r="C76" s="45"/>
      <c r="D76" s="47"/>
      <c r="E76" s="58"/>
      <c r="F76" s="46"/>
      <c r="G76" s="45"/>
      <c r="H76" s="58"/>
    </row>
    <row r="77" spans="1:8" ht="20.25" customHeight="1" x14ac:dyDescent="0.2">
      <c r="A77" s="60"/>
      <c r="B77" s="46"/>
      <c r="C77" s="45"/>
      <c r="D77" s="47"/>
      <c r="E77" s="58"/>
      <c r="F77" s="46"/>
      <c r="G77" s="45"/>
      <c r="H77" s="58"/>
    </row>
    <row r="78" spans="1:8" ht="20.25" customHeight="1" x14ac:dyDescent="0.2">
      <c r="A78" s="60"/>
      <c r="B78" s="46"/>
      <c r="C78" s="45"/>
      <c r="D78" s="47"/>
      <c r="E78" s="58"/>
      <c r="F78" s="46"/>
      <c r="G78" s="45"/>
      <c r="H78" s="58"/>
    </row>
    <row r="79" spans="1:8" ht="20.25" customHeight="1" x14ac:dyDescent="0.2">
      <c r="A79" s="60"/>
      <c r="B79" s="46"/>
      <c r="C79" s="45"/>
      <c r="D79" s="47"/>
      <c r="E79" s="58"/>
      <c r="F79" s="46"/>
      <c r="G79" s="45"/>
      <c r="H79" s="58"/>
    </row>
    <row r="80" spans="1:8" ht="20.25" customHeight="1" x14ac:dyDescent="0.2">
      <c r="A80" s="60"/>
      <c r="B80" s="46"/>
      <c r="C80" s="45"/>
      <c r="D80" s="47"/>
      <c r="E80" s="58"/>
      <c r="F80" s="46"/>
      <c r="G80" s="45"/>
      <c r="H80" s="58"/>
    </row>
    <row r="81" spans="1:8" ht="20.25" customHeight="1" x14ac:dyDescent="0.2">
      <c r="A81" s="60"/>
      <c r="B81" s="46"/>
      <c r="C81" s="45"/>
      <c r="D81" s="47"/>
      <c r="E81" s="58"/>
      <c r="F81" s="46"/>
      <c r="G81" s="45"/>
      <c r="H81" s="58"/>
    </row>
    <row r="82" spans="1:8" ht="20.25" customHeight="1" x14ac:dyDescent="0.2">
      <c r="A82" s="60"/>
      <c r="B82" s="46"/>
      <c r="C82" s="45"/>
      <c r="D82" s="47"/>
      <c r="E82" s="58"/>
      <c r="F82" s="46"/>
      <c r="G82" s="45"/>
      <c r="H82" s="58"/>
    </row>
    <row r="83" spans="1:8" ht="20.25" customHeight="1" x14ac:dyDescent="0.2">
      <c r="A83" s="60"/>
      <c r="B83" s="46"/>
      <c r="C83" s="45"/>
      <c r="D83" s="47"/>
      <c r="E83" s="58"/>
      <c r="F83" s="46"/>
      <c r="G83" s="45"/>
      <c r="H83" s="58"/>
    </row>
    <row r="84" spans="1:8" ht="20.25" customHeight="1" x14ac:dyDescent="0.2">
      <c r="A84" s="60"/>
      <c r="B84" s="46"/>
      <c r="C84" s="45"/>
      <c r="D84" s="47"/>
      <c r="E84" s="58"/>
      <c r="F84" s="46"/>
      <c r="G84" s="45"/>
      <c r="H84" s="58"/>
    </row>
    <row r="85" spans="1:8" ht="20.25" customHeight="1" x14ac:dyDescent="0.2">
      <c r="A85" s="60"/>
      <c r="B85" s="46"/>
      <c r="C85" s="45"/>
      <c r="D85" s="47"/>
      <c r="E85" s="58"/>
      <c r="F85" s="46"/>
      <c r="G85" s="45"/>
      <c r="H85" s="58"/>
    </row>
    <row r="86" spans="1:8" ht="20.25" customHeight="1" x14ac:dyDescent="0.2">
      <c r="A86" s="60"/>
      <c r="B86" s="46"/>
      <c r="C86" s="45"/>
      <c r="D86" s="47"/>
      <c r="E86" s="58"/>
      <c r="F86" s="46"/>
      <c r="G86" s="45"/>
      <c r="H86" s="58"/>
    </row>
    <row r="87" spans="1:8" ht="20.25" customHeight="1" x14ac:dyDescent="0.2">
      <c r="A87" s="60"/>
      <c r="B87" s="46"/>
      <c r="C87" s="45"/>
      <c r="D87" s="47"/>
      <c r="E87" s="58"/>
      <c r="F87" s="46"/>
      <c r="G87" s="45"/>
      <c r="H87" s="58"/>
    </row>
    <row r="88" spans="1:8" ht="20.25" customHeight="1" x14ac:dyDescent="0.2">
      <c r="A88" s="60"/>
      <c r="B88" s="46"/>
      <c r="C88" s="45"/>
      <c r="D88" s="47"/>
      <c r="E88" s="58"/>
      <c r="F88" s="46"/>
      <c r="G88" s="45"/>
      <c r="H88" s="58"/>
    </row>
    <row r="89" spans="1:8" ht="20.25" customHeight="1" x14ac:dyDescent="0.2">
      <c r="A89" s="60"/>
      <c r="B89" s="46"/>
      <c r="C89" s="45"/>
      <c r="D89" s="47"/>
      <c r="E89" s="58"/>
      <c r="F89" s="46"/>
      <c r="G89" s="45"/>
      <c r="H89" s="58"/>
    </row>
    <row r="90" spans="1:8" ht="20.25" customHeight="1" x14ac:dyDescent="0.2">
      <c r="A90" s="60"/>
      <c r="B90" s="46"/>
      <c r="C90" s="45"/>
      <c r="D90" s="47"/>
      <c r="E90" s="58"/>
      <c r="F90" s="46"/>
      <c r="G90" s="45"/>
      <c r="H90" s="58"/>
    </row>
    <row r="91" spans="1:8" ht="20.25" customHeight="1" x14ac:dyDescent="0.2">
      <c r="A91" s="60"/>
      <c r="B91" s="46"/>
      <c r="C91" s="45"/>
      <c r="D91" s="47"/>
      <c r="E91" s="58"/>
      <c r="F91" s="46"/>
      <c r="G91" s="45"/>
      <c r="H91" s="58"/>
    </row>
    <row r="92" spans="1:8" ht="20.25" customHeight="1" x14ac:dyDescent="0.2">
      <c r="A92" s="60"/>
      <c r="B92" s="46"/>
      <c r="C92" s="45"/>
      <c r="D92" s="47"/>
      <c r="E92" s="58"/>
      <c r="F92" s="46"/>
      <c r="G92" s="45"/>
      <c r="H92" s="58"/>
    </row>
    <row r="93" spans="1:8" ht="20.25" customHeight="1" x14ac:dyDescent="0.2">
      <c r="A93" s="60"/>
      <c r="B93" s="46"/>
      <c r="C93" s="45"/>
      <c r="D93" s="47"/>
      <c r="E93" s="58"/>
      <c r="F93" s="46"/>
      <c r="G93" s="45"/>
      <c r="H93" s="58"/>
    </row>
    <row r="94" spans="1:8" ht="20.25" customHeight="1" x14ac:dyDescent="0.2">
      <c r="A94" s="60"/>
      <c r="B94" s="46"/>
      <c r="C94" s="45"/>
      <c r="D94" s="47"/>
      <c r="E94" s="58"/>
      <c r="F94" s="46"/>
      <c r="G94" s="45"/>
      <c r="H94" s="58"/>
    </row>
    <row r="95" spans="1:8" ht="20.25" customHeight="1" x14ac:dyDescent="0.2">
      <c r="A95" s="60"/>
      <c r="B95" s="46"/>
      <c r="C95" s="45"/>
      <c r="D95" s="47"/>
      <c r="E95" s="58"/>
      <c r="F95" s="46"/>
      <c r="G95" s="45"/>
      <c r="H95" s="58"/>
    </row>
    <row r="96" spans="1:8" ht="20.25" customHeight="1" x14ac:dyDescent="0.2">
      <c r="A96" s="60"/>
      <c r="B96" s="46"/>
      <c r="C96" s="45"/>
      <c r="D96" s="47"/>
      <c r="E96" s="58"/>
      <c r="F96" s="46"/>
      <c r="G96" s="45"/>
      <c r="H96" s="58"/>
    </row>
    <row r="97" spans="1:8" ht="20.25" customHeight="1" x14ac:dyDescent="0.2">
      <c r="A97" s="60"/>
      <c r="B97" s="46"/>
      <c r="C97" s="45"/>
      <c r="D97" s="47"/>
      <c r="E97" s="58"/>
      <c r="F97" s="46"/>
      <c r="G97" s="45"/>
      <c r="H97" s="58"/>
    </row>
    <row r="98" spans="1:8" ht="20.25" customHeight="1" x14ac:dyDescent="0.2">
      <c r="A98" s="60"/>
      <c r="B98" s="46"/>
      <c r="C98" s="45"/>
      <c r="D98" s="47"/>
      <c r="E98" s="58"/>
      <c r="F98" s="46"/>
      <c r="G98" s="45"/>
      <c r="H98" s="58"/>
    </row>
    <row r="99" spans="1:8" ht="20.25" customHeight="1" x14ac:dyDescent="0.2">
      <c r="A99" s="60"/>
      <c r="B99" s="46"/>
      <c r="C99" s="45"/>
      <c r="D99" s="47"/>
      <c r="E99" s="58"/>
      <c r="F99" s="46"/>
      <c r="G99" s="45"/>
      <c r="H99" s="58"/>
    </row>
    <row r="100" spans="1:8" ht="20.25" customHeight="1" x14ac:dyDescent="0.2">
      <c r="A100" s="60"/>
      <c r="B100" s="46"/>
      <c r="C100" s="45"/>
      <c r="D100" s="47"/>
      <c r="E100" s="58"/>
      <c r="F100" s="46"/>
      <c r="G100" s="45"/>
      <c r="H100" s="58"/>
    </row>
    <row r="101" spans="1:8" ht="20.25" customHeight="1" x14ac:dyDescent="0.2">
      <c r="A101" s="60"/>
      <c r="B101" s="46"/>
      <c r="C101" s="45"/>
      <c r="D101" s="47"/>
      <c r="E101" s="58"/>
      <c r="F101" s="46"/>
      <c r="G101" s="45"/>
      <c r="H101" s="58"/>
    </row>
    <row r="102" spans="1:8" ht="20.25" customHeight="1" x14ac:dyDescent="0.2">
      <c r="A102" s="60"/>
      <c r="B102" s="46"/>
      <c r="C102" s="45"/>
      <c r="D102" s="47"/>
      <c r="E102" s="58"/>
      <c r="F102" s="46"/>
      <c r="G102" s="45"/>
      <c r="H102" s="58"/>
    </row>
    <row r="103" spans="1:8" ht="20.25" customHeight="1" x14ac:dyDescent="0.2">
      <c r="A103" s="60"/>
      <c r="B103" s="46"/>
      <c r="C103" s="45"/>
      <c r="D103" s="47"/>
      <c r="E103" s="58"/>
      <c r="F103" s="46"/>
      <c r="G103" s="45"/>
      <c r="H103" s="58"/>
    </row>
    <row r="104" spans="1:8" ht="20.25" customHeight="1" x14ac:dyDescent="0.2">
      <c r="A104" s="60"/>
      <c r="B104" s="46"/>
      <c r="C104" s="45"/>
      <c r="D104" s="47"/>
      <c r="E104" s="58"/>
      <c r="F104" s="46"/>
      <c r="G104" s="45"/>
      <c r="H104" s="58"/>
    </row>
    <row r="105" spans="1:8" ht="20.25" customHeight="1" x14ac:dyDescent="0.2">
      <c r="A105" s="60"/>
      <c r="B105" s="46"/>
      <c r="C105" s="45"/>
      <c r="D105" s="47"/>
      <c r="E105" s="58"/>
      <c r="F105" s="46"/>
      <c r="G105" s="45"/>
      <c r="H105" s="58"/>
    </row>
    <row r="106" spans="1:8" ht="20.25" customHeight="1" x14ac:dyDescent="0.2">
      <c r="A106" s="60"/>
      <c r="B106" s="46"/>
      <c r="C106" s="45"/>
      <c r="D106" s="47"/>
      <c r="E106" s="58"/>
      <c r="F106" s="46"/>
      <c r="G106" s="45"/>
      <c r="H106" s="58"/>
    </row>
    <row r="107" spans="1:8" ht="20.25" customHeight="1" x14ac:dyDescent="0.2">
      <c r="A107" s="60"/>
      <c r="B107" s="46"/>
      <c r="C107" s="45"/>
      <c r="D107" s="47"/>
      <c r="E107" s="58"/>
      <c r="F107" s="46"/>
      <c r="G107" s="45"/>
      <c r="H107" s="58"/>
    </row>
    <row r="108" spans="1:8" ht="20.25" customHeight="1" x14ac:dyDescent="0.2">
      <c r="A108" s="60"/>
      <c r="B108" s="46"/>
      <c r="C108" s="45"/>
      <c r="D108" s="47"/>
      <c r="E108" s="58"/>
      <c r="F108" s="46"/>
      <c r="G108" s="45"/>
      <c r="H108" s="58"/>
    </row>
    <row r="109" spans="1:8" ht="20.25" customHeight="1" x14ac:dyDescent="0.2">
      <c r="A109" s="60"/>
      <c r="B109" s="46"/>
      <c r="C109" s="45"/>
      <c r="D109" s="47"/>
      <c r="E109" s="58"/>
      <c r="F109" s="46"/>
      <c r="G109" s="45"/>
      <c r="H109" s="58"/>
    </row>
    <row r="110" spans="1:8" ht="20.25" customHeight="1" x14ac:dyDescent="0.2"/>
    <row r="111" spans="1:8" ht="20.25" customHeight="1" x14ac:dyDescent="0.2"/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48">
    <sortCondition ref="B15:B48"/>
    <sortCondition ref="A15:A48"/>
  </sortState>
  <mergeCells count="2">
    <mergeCell ref="A13:D13"/>
    <mergeCell ref="F13:H13"/>
  </mergeCells>
  <dataValidations count="1">
    <dataValidation type="list" allowBlank="1" showInputMessage="1" showErrorMessage="1" sqref="E15:E109" xr:uid="{00000000-0002-0000-17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0000"/>
  </sheetPr>
  <dimension ref="A1:AMK94"/>
  <sheetViews>
    <sheetView zoomScale="70" zoomScaleNormal="70" workbookViewId="0">
      <pane ySplit="14" topLeftCell="A15" activePane="bottomLeft" state="frozen"/>
      <selection pane="bottomLeft" activeCell="G24" sqref="G24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'1223'!C1+1</f>
        <v>45284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SUMIF(E$15:E94,E2,D$15:D94)</f>
        <v>0</v>
      </c>
      <c r="E2" s="17" t="s">
        <v>5</v>
      </c>
      <c r="F2" s="14" t="s">
        <v>20</v>
      </c>
      <c r="G2" s="15" t="s">
        <v>5</v>
      </c>
      <c r="H2" s="17">
        <f>SUM(H15:H94)-(H3+H4+H5)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SUMIF(E$15:E94,E3,D$15:D94)</f>
        <v>0</v>
      </c>
      <c r="E3" s="21" t="s">
        <v>6</v>
      </c>
      <c r="F3" s="20"/>
      <c r="G3" s="13" t="s">
        <v>6</v>
      </c>
      <c r="H3" s="21">
        <f>SUMIF(G15:G94,G3,H15:H94)</f>
        <v>0</v>
      </c>
      <c r="I3" s="13"/>
      <c r="J3" s="22" t="s">
        <v>22</v>
      </c>
      <c r="K3" s="62">
        <f>'1223'!K8</f>
        <v>187517</v>
      </c>
    </row>
    <row r="4" spans="1:11" ht="15.75" x14ac:dyDescent="0.25">
      <c r="A4" s="20"/>
      <c r="B4" s="13"/>
      <c r="C4" s="13"/>
      <c r="D4" s="12">
        <f>SUMIF(E$15:E94,E4,D$15:D94)</f>
        <v>0</v>
      </c>
      <c r="E4" s="21" t="s">
        <v>7</v>
      </c>
      <c r="F4" s="20"/>
      <c r="G4" s="13" t="s">
        <v>7</v>
      </c>
      <c r="H4" s="21">
        <f>SUMIF(G15:G94,G4,H15:H94)</f>
        <v>0</v>
      </c>
      <c r="I4" s="13"/>
      <c r="J4" s="10" t="s">
        <v>23</v>
      </c>
      <c r="K4" s="30">
        <f>'1223'!K9</f>
        <v>1492000</v>
      </c>
    </row>
    <row r="5" spans="1:11" x14ac:dyDescent="0.2">
      <c r="A5" s="25"/>
      <c r="B5" s="13"/>
      <c r="C5" s="13"/>
      <c r="D5" s="12">
        <f>SUMIF(E$15:E94,E5,D$15:D94)</f>
        <v>0</v>
      </c>
      <c r="E5" s="21" t="s">
        <v>8</v>
      </c>
      <c r="F5" s="25"/>
      <c r="G5" s="13" t="s">
        <v>24</v>
      </c>
      <c r="H5" s="21">
        <f>SUMIF(G15:G94,G5,H15:H94)</f>
        <v>0</v>
      </c>
      <c r="I5" s="13"/>
      <c r="J5" s="13" t="s">
        <v>25</v>
      </c>
      <c r="K5" s="12">
        <f>'1223'!K10</f>
        <v>0</v>
      </c>
    </row>
    <row r="6" spans="1:11" x14ac:dyDescent="0.2">
      <c r="A6" s="25"/>
      <c r="B6" s="13"/>
      <c r="C6" s="13"/>
      <c r="D6" s="12">
        <f>SUMIF(E$15:E94,E6,D$15:D94)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SUMIF(E$15:E94,E7,D$15:D94)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SUMIF(E$15:E94,E8,D$15:D94)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187517</v>
      </c>
    </row>
    <row r="9" spans="1:11" ht="15.75" x14ac:dyDescent="0.25">
      <c r="A9" s="25"/>
      <c r="B9" s="13"/>
      <c r="C9" s="13"/>
      <c r="D9" s="12">
        <f>SUMIF(E$15:E94,E9,D$15:D94)</f>
        <v>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1492000</v>
      </c>
    </row>
    <row r="10" spans="1:11" x14ac:dyDescent="0.2">
      <c r="A10" s="25"/>
      <c r="B10" s="13"/>
      <c r="C10" s="13"/>
      <c r="D10" s="12">
        <f>SUMIF(E$15:E94,E10,D$15:D94)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0</v>
      </c>
      <c r="E11" s="34"/>
      <c r="F11" s="31"/>
      <c r="G11" s="32" t="s">
        <v>30</v>
      </c>
      <c r="H11" s="34">
        <f>SUM(H2:H9)</f>
        <v>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SUM(D15:D94)</f>
        <v>0</v>
      </c>
      <c r="E12" s="12"/>
      <c r="F12" s="13"/>
      <c r="G12" s="35" t="s">
        <v>31</v>
      </c>
      <c r="H12" s="36">
        <f>SUM(H15:H94)</f>
        <v>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x14ac:dyDescent="0.2">
      <c r="A14" s="38" t="s">
        <v>32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60"/>
      <c r="B15" s="46"/>
      <c r="C15" s="45"/>
      <c r="D15" s="47"/>
      <c r="E15" s="58"/>
      <c r="F15" s="82"/>
      <c r="G15" s="83"/>
      <c r="H15" s="85"/>
    </row>
    <row r="16" spans="1:11" ht="20.25" customHeight="1" x14ac:dyDescent="0.2">
      <c r="A16" s="60"/>
      <c r="B16" s="46"/>
      <c r="C16" s="45"/>
      <c r="D16" s="47"/>
      <c r="E16" s="58"/>
      <c r="F16" s="46"/>
      <c r="G16" s="45"/>
      <c r="H16" s="58"/>
    </row>
    <row r="17" spans="1:8" ht="20.25" customHeight="1" x14ac:dyDescent="0.2">
      <c r="A17" s="60"/>
      <c r="B17" s="46"/>
      <c r="C17" s="45"/>
      <c r="D17" s="47"/>
      <c r="E17" s="58"/>
      <c r="F17" s="46"/>
      <c r="G17" s="45"/>
      <c r="H17" s="58"/>
    </row>
    <row r="18" spans="1:8" ht="20.25" customHeight="1" x14ac:dyDescent="0.2">
      <c r="A18" s="60"/>
      <c r="B18" s="46"/>
      <c r="C18" s="45"/>
      <c r="D18" s="47"/>
      <c r="E18" s="58"/>
      <c r="F18" s="46"/>
      <c r="G18" s="45"/>
      <c r="H18" s="58"/>
    </row>
    <row r="19" spans="1:8" ht="20.25" customHeight="1" x14ac:dyDescent="0.2">
      <c r="A19" s="60"/>
      <c r="B19" s="46"/>
      <c r="C19" s="45"/>
      <c r="D19" s="47"/>
      <c r="E19" s="58"/>
      <c r="F19" s="46"/>
      <c r="G19" s="45"/>
      <c r="H19" s="58"/>
    </row>
    <row r="20" spans="1:8" ht="20.25" customHeight="1" x14ac:dyDescent="0.2">
      <c r="A20" s="60"/>
      <c r="B20" s="46"/>
      <c r="C20" s="45"/>
      <c r="D20" s="47"/>
      <c r="E20" s="58"/>
      <c r="F20" s="46"/>
      <c r="G20" s="45"/>
      <c r="H20" s="58"/>
    </row>
    <row r="21" spans="1:8" ht="20.25" customHeight="1" x14ac:dyDescent="0.2">
      <c r="A21" s="60"/>
      <c r="B21" s="46"/>
      <c r="C21" s="45"/>
      <c r="D21" s="47"/>
      <c r="E21" s="58"/>
      <c r="F21" s="46"/>
      <c r="G21" s="45"/>
      <c r="H21" s="58"/>
    </row>
    <row r="22" spans="1:8" ht="20.25" customHeight="1" x14ac:dyDescent="0.2">
      <c r="A22" s="60"/>
      <c r="B22" s="46"/>
      <c r="C22" s="45"/>
      <c r="D22" s="47"/>
      <c r="E22" s="58"/>
      <c r="F22" s="46"/>
      <c r="G22" s="45"/>
      <c r="H22" s="58"/>
    </row>
    <row r="23" spans="1:8" ht="20.25" customHeight="1" x14ac:dyDescent="0.2">
      <c r="A23" s="60"/>
      <c r="B23" s="46"/>
      <c r="C23" s="45"/>
      <c r="D23" s="47"/>
      <c r="E23" s="58"/>
      <c r="F23" s="46"/>
      <c r="G23" s="45"/>
      <c r="H23" s="58"/>
    </row>
    <row r="24" spans="1:8" ht="20.25" customHeight="1" x14ac:dyDescent="0.2">
      <c r="A24" s="60"/>
      <c r="B24" s="46"/>
      <c r="C24" s="45"/>
      <c r="D24" s="47"/>
      <c r="E24" s="58"/>
      <c r="F24" s="46"/>
      <c r="G24" s="45"/>
      <c r="H24" s="58"/>
    </row>
    <row r="25" spans="1:8" ht="20.25" customHeight="1" x14ac:dyDescent="0.2">
      <c r="A25" s="60"/>
      <c r="B25" s="46"/>
      <c r="C25" s="45"/>
      <c r="D25" s="47"/>
      <c r="E25" s="58"/>
      <c r="F25" s="46"/>
      <c r="G25" s="45"/>
      <c r="H25" s="58"/>
    </row>
    <row r="26" spans="1:8" ht="20.25" customHeight="1" x14ac:dyDescent="0.2">
      <c r="A26" s="60"/>
      <c r="B26" s="46"/>
      <c r="C26" s="45"/>
      <c r="D26" s="47"/>
      <c r="E26" s="58"/>
      <c r="F26" s="46"/>
      <c r="G26" s="45"/>
      <c r="H26" s="58"/>
    </row>
    <row r="27" spans="1:8" ht="20.25" customHeight="1" x14ac:dyDescent="0.2">
      <c r="A27" s="60"/>
      <c r="B27" s="46"/>
      <c r="C27" s="45"/>
      <c r="D27" s="47"/>
      <c r="E27" s="58"/>
      <c r="F27" s="46"/>
      <c r="G27" s="45"/>
      <c r="H27" s="58"/>
    </row>
    <row r="28" spans="1:8" ht="20.25" customHeight="1" x14ac:dyDescent="0.2">
      <c r="A28" s="60"/>
      <c r="B28" s="46"/>
      <c r="C28" s="45"/>
      <c r="D28" s="47"/>
      <c r="E28" s="58"/>
      <c r="F28" s="46"/>
      <c r="G28" s="45"/>
      <c r="H28" s="58"/>
    </row>
    <row r="29" spans="1:8" ht="20.25" customHeight="1" x14ac:dyDescent="0.2">
      <c r="A29" s="60"/>
      <c r="B29" s="46"/>
      <c r="C29" s="45"/>
      <c r="D29" s="47"/>
      <c r="E29" s="58"/>
      <c r="F29" s="46"/>
      <c r="G29" s="45"/>
      <c r="H29" s="58"/>
    </row>
    <row r="30" spans="1:8" ht="20.25" customHeight="1" x14ac:dyDescent="0.2">
      <c r="A30" s="60"/>
      <c r="B30" s="46"/>
      <c r="C30" s="45"/>
      <c r="D30" s="47"/>
      <c r="E30" s="58"/>
      <c r="F30" s="46"/>
      <c r="G30" s="45"/>
      <c r="H30" s="58"/>
    </row>
    <row r="31" spans="1:8" ht="20.25" customHeight="1" x14ac:dyDescent="0.2">
      <c r="A31" s="60"/>
      <c r="B31" s="46"/>
      <c r="C31" s="45"/>
      <c r="D31" s="47"/>
      <c r="E31" s="58"/>
      <c r="F31" s="46"/>
      <c r="G31" s="45"/>
      <c r="H31" s="58"/>
    </row>
    <row r="32" spans="1:8" ht="20.25" customHeight="1" x14ac:dyDescent="0.2">
      <c r="A32" s="60"/>
      <c r="B32" s="46"/>
      <c r="C32" s="45"/>
      <c r="D32" s="47"/>
      <c r="E32" s="58"/>
      <c r="F32" s="46"/>
      <c r="G32" s="45"/>
      <c r="H32" s="58"/>
    </row>
    <row r="33" spans="1:8" ht="20.25" customHeight="1" x14ac:dyDescent="0.2">
      <c r="A33" s="60"/>
      <c r="B33" s="46"/>
      <c r="C33" s="45"/>
      <c r="D33" s="47"/>
      <c r="E33" s="58"/>
      <c r="F33" s="46"/>
      <c r="G33" s="45"/>
      <c r="H33" s="58"/>
    </row>
    <row r="34" spans="1:8" ht="20.25" customHeight="1" x14ac:dyDescent="0.2">
      <c r="A34" s="60"/>
      <c r="B34" s="46"/>
      <c r="C34" s="45"/>
      <c r="D34" s="47"/>
      <c r="E34" s="58"/>
      <c r="F34" s="46"/>
      <c r="G34" s="45"/>
      <c r="H34" s="58"/>
    </row>
    <row r="35" spans="1:8" ht="20.25" customHeight="1" x14ac:dyDescent="0.2">
      <c r="A35" s="86"/>
      <c r="B35" s="46"/>
      <c r="C35" s="45"/>
      <c r="D35" s="47"/>
      <c r="E35" s="58"/>
      <c r="F35" s="46"/>
      <c r="G35" s="45"/>
      <c r="H35" s="58"/>
    </row>
    <row r="36" spans="1:8" ht="20.25" customHeight="1" x14ac:dyDescent="0.2">
      <c r="A36" s="60"/>
      <c r="B36" s="46"/>
      <c r="C36" s="45"/>
      <c r="D36" s="47"/>
      <c r="E36" s="58"/>
      <c r="F36" s="46"/>
      <c r="G36" s="45"/>
      <c r="H36" s="58"/>
    </row>
    <row r="37" spans="1:8" ht="20.25" customHeight="1" x14ac:dyDescent="0.2">
      <c r="A37" s="60"/>
      <c r="B37" s="46"/>
      <c r="C37" s="45"/>
      <c r="D37" s="47"/>
      <c r="E37" s="58"/>
      <c r="F37" s="46"/>
      <c r="G37" s="45"/>
      <c r="H37" s="58"/>
    </row>
    <row r="38" spans="1:8" ht="20.25" customHeight="1" x14ac:dyDescent="0.2">
      <c r="A38" s="86"/>
      <c r="B38" s="46"/>
      <c r="C38" s="45"/>
      <c r="D38" s="47"/>
      <c r="E38" s="58"/>
      <c r="F38" s="46"/>
      <c r="G38" s="45"/>
      <c r="H38" s="58"/>
    </row>
    <row r="39" spans="1:8" ht="20.25" customHeight="1" x14ac:dyDescent="0.2">
      <c r="A39" s="60"/>
      <c r="B39" s="46"/>
      <c r="C39" s="45"/>
      <c r="D39" s="47"/>
      <c r="E39" s="58"/>
      <c r="F39" s="46"/>
      <c r="G39" s="45"/>
      <c r="H39" s="58"/>
    </row>
    <row r="40" spans="1:8" ht="20.25" customHeight="1" x14ac:dyDescent="0.2">
      <c r="A40" s="60"/>
      <c r="B40" s="46"/>
      <c r="C40" s="45"/>
      <c r="D40" s="47"/>
      <c r="E40" s="58"/>
      <c r="F40" s="46"/>
      <c r="G40" s="45"/>
      <c r="H40" s="58"/>
    </row>
    <row r="41" spans="1:8" ht="20.25" customHeight="1" x14ac:dyDescent="0.2">
      <c r="A41" s="60"/>
      <c r="B41" s="46"/>
      <c r="C41" s="45"/>
      <c r="D41" s="47"/>
      <c r="E41" s="58"/>
      <c r="F41" s="46"/>
      <c r="G41" s="45"/>
      <c r="H41" s="58"/>
    </row>
    <row r="42" spans="1:8" ht="20.25" customHeight="1" x14ac:dyDescent="0.2">
      <c r="A42" s="60"/>
      <c r="B42" s="46"/>
      <c r="C42" s="45"/>
      <c r="D42" s="47"/>
      <c r="E42" s="58"/>
      <c r="F42" s="46"/>
      <c r="G42" s="45"/>
      <c r="H42" s="58"/>
    </row>
    <row r="43" spans="1:8" ht="20.25" customHeight="1" x14ac:dyDescent="0.2">
      <c r="A43" s="60"/>
      <c r="B43" s="46"/>
      <c r="C43" s="45"/>
      <c r="D43" s="47"/>
      <c r="E43" s="58"/>
      <c r="F43" s="46"/>
      <c r="G43" s="45"/>
      <c r="H43" s="58"/>
    </row>
    <row r="44" spans="1:8" ht="20.25" customHeight="1" x14ac:dyDescent="0.2">
      <c r="A44" s="60"/>
      <c r="B44" s="46"/>
      <c r="C44" s="45"/>
      <c r="D44" s="47"/>
      <c r="E44" s="58"/>
      <c r="F44" s="46"/>
      <c r="G44" s="45"/>
      <c r="H44" s="58"/>
    </row>
    <row r="45" spans="1:8" ht="20.25" customHeight="1" x14ac:dyDescent="0.2">
      <c r="A45" s="60"/>
      <c r="B45" s="46"/>
      <c r="C45" s="45"/>
      <c r="D45" s="47"/>
      <c r="E45" s="58"/>
      <c r="F45" s="46"/>
      <c r="G45" s="45"/>
      <c r="H45" s="58"/>
    </row>
    <row r="46" spans="1:8" ht="20.25" customHeight="1" x14ac:dyDescent="0.2">
      <c r="A46" s="60"/>
      <c r="B46" s="87"/>
      <c r="C46" s="45"/>
      <c r="D46" s="47"/>
      <c r="E46" s="58"/>
      <c r="F46" s="46"/>
      <c r="G46" s="45"/>
      <c r="H46" s="58"/>
    </row>
    <row r="47" spans="1:8" ht="20.25" customHeight="1" x14ac:dyDescent="0.2">
      <c r="A47" s="60"/>
      <c r="B47" s="46"/>
      <c r="C47" s="45"/>
      <c r="D47" s="47"/>
      <c r="E47" s="58"/>
      <c r="F47" s="46"/>
      <c r="G47" s="45"/>
      <c r="H47" s="58"/>
    </row>
    <row r="48" spans="1:8" ht="20.25" customHeight="1" x14ac:dyDescent="0.2">
      <c r="A48" s="60"/>
      <c r="B48" s="46"/>
      <c r="C48" s="45"/>
      <c r="D48" s="47"/>
      <c r="E48" s="58"/>
      <c r="F48" s="46"/>
      <c r="G48" s="45"/>
      <c r="H48" s="58"/>
    </row>
    <row r="49" spans="1:8" ht="20.25" customHeight="1" x14ac:dyDescent="0.2">
      <c r="A49" s="60"/>
      <c r="B49" s="46"/>
      <c r="C49" s="45"/>
      <c r="D49" s="47"/>
      <c r="E49" s="58"/>
      <c r="F49" s="46"/>
      <c r="G49" s="45"/>
      <c r="H49" s="58"/>
    </row>
    <row r="50" spans="1:8" ht="20.25" customHeight="1" x14ac:dyDescent="0.2">
      <c r="A50" s="60"/>
      <c r="B50" s="46"/>
      <c r="C50" s="45"/>
      <c r="D50" s="47"/>
      <c r="E50" s="58"/>
      <c r="F50" s="46"/>
      <c r="G50" s="45"/>
      <c r="H50" s="58"/>
    </row>
    <row r="51" spans="1:8" ht="20.25" customHeight="1" x14ac:dyDescent="0.2">
      <c r="A51" s="60"/>
      <c r="B51" s="46"/>
      <c r="C51" s="45"/>
      <c r="D51" s="47"/>
      <c r="E51" s="58"/>
      <c r="F51" s="46"/>
      <c r="G51" s="45"/>
      <c r="H51" s="58"/>
    </row>
    <row r="52" spans="1:8" ht="20.25" customHeight="1" x14ac:dyDescent="0.2">
      <c r="A52" s="60"/>
      <c r="B52" s="46"/>
      <c r="C52" s="45"/>
      <c r="D52" s="47"/>
      <c r="E52" s="58"/>
      <c r="F52" s="46"/>
      <c r="G52" s="45"/>
      <c r="H52" s="58"/>
    </row>
    <row r="53" spans="1:8" ht="20.25" customHeight="1" x14ac:dyDescent="0.2">
      <c r="A53" s="60"/>
      <c r="B53" s="46"/>
      <c r="C53" s="45"/>
      <c r="D53" s="47"/>
      <c r="E53" s="58"/>
      <c r="F53" s="46"/>
      <c r="G53" s="45"/>
      <c r="H53" s="58"/>
    </row>
    <row r="54" spans="1:8" ht="20.25" customHeight="1" x14ac:dyDescent="0.2">
      <c r="A54" s="60"/>
      <c r="B54" s="46"/>
      <c r="C54" s="45"/>
      <c r="D54" s="47"/>
      <c r="E54" s="58"/>
      <c r="F54" s="46"/>
      <c r="G54" s="45"/>
      <c r="H54" s="58"/>
    </row>
    <row r="55" spans="1:8" ht="20.25" customHeight="1" x14ac:dyDescent="0.2">
      <c r="A55" s="60"/>
      <c r="B55" s="46"/>
      <c r="C55" s="45"/>
      <c r="D55" s="47"/>
      <c r="E55" s="58"/>
      <c r="F55" s="46"/>
      <c r="G55" s="45"/>
      <c r="H55" s="58"/>
    </row>
    <row r="56" spans="1:8" ht="20.25" customHeight="1" x14ac:dyDescent="0.2">
      <c r="A56" s="60"/>
      <c r="B56" s="46"/>
      <c r="C56" s="45"/>
      <c r="D56" s="47"/>
      <c r="E56" s="58"/>
      <c r="F56" s="46"/>
      <c r="G56" s="45"/>
      <c r="H56" s="58"/>
    </row>
    <row r="57" spans="1:8" ht="20.25" customHeight="1" x14ac:dyDescent="0.2">
      <c r="A57" s="86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46"/>
      <c r="C61" s="45"/>
      <c r="D61" s="47"/>
      <c r="E61" s="58"/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60"/>
      <c r="B63" s="46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>
      <c r="A70" s="60"/>
      <c r="B70" s="46"/>
      <c r="C70" s="45"/>
      <c r="D70" s="47"/>
      <c r="E70" s="58"/>
      <c r="F70" s="46"/>
      <c r="G70" s="45"/>
      <c r="H70" s="58"/>
    </row>
    <row r="71" spans="1:8" ht="20.25" customHeight="1" x14ac:dyDescent="0.2">
      <c r="A71" s="60"/>
      <c r="B71" s="46"/>
      <c r="C71" s="45"/>
      <c r="D71" s="47"/>
      <c r="E71" s="58"/>
      <c r="F71" s="46"/>
      <c r="G71" s="45"/>
      <c r="H71" s="58"/>
    </row>
    <row r="72" spans="1:8" ht="20.25" customHeight="1" x14ac:dyDescent="0.2">
      <c r="A72" s="60"/>
      <c r="B72" s="46"/>
      <c r="C72" s="45"/>
      <c r="D72" s="47"/>
      <c r="E72" s="58"/>
      <c r="F72" s="46"/>
      <c r="G72" s="45"/>
      <c r="H72" s="58"/>
    </row>
    <row r="73" spans="1:8" ht="20.25" customHeight="1" x14ac:dyDescent="0.2">
      <c r="A73" s="60"/>
      <c r="B73" s="46"/>
      <c r="C73" s="45"/>
      <c r="D73" s="47"/>
      <c r="E73" s="58"/>
      <c r="F73" s="46"/>
      <c r="G73" s="45"/>
      <c r="H73" s="58"/>
    </row>
    <row r="74" spans="1:8" ht="20.25" customHeight="1" x14ac:dyDescent="0.2">
      <c r="A74" s="60"/>
      <c r="B74" s="46"/>
      <c r="C74" s="45"/>
      <c r="D74" s="47"/>
      <c r="E74" s="58"/>
      <c r="F74" s="46"/>
      <c r="G74" s="45"/>
      <c r="H74" s="58"/>
    </row>
    <row r="75" spans="1:8" ht="20.25" customHeight="1" x14ac:dyDescent="0.2">
      <c r="A75" s="60"/>
      <c r="B75" s="46"/>
      <c r="C75" s="45"/>
      <c r="D75" s="47"/>
      <c r="E75" s="58"/>
      <c r="F75" s="46"/>
      <c r="G75" s="45"/>
      <c r="H75" s="58"/>
    </row>
    <row r="76" spans="1:8" ht="20.25" customHeight="1" x14ac:dyDescent="0.2">
      <c r="A76" s="60"/>
      <c r="B76" s="46"/>
      <c r="C76" s="45"/>
      <c r="D76" s="47"/>
      <c r="E76" s="58"/>
      <c r="F76" s="46"/>
      <c r="G76" s="45"/>
      <c r="H76" s="58"/>
    </row>
    <row r="77" spans="1:8" ht="20.25" customHeight="1" x14ac:dyDescent="0.2">
      <c r="A77" s="60"/>
      <c r="B77" s="46"/>
      <c r="C77" s="45"/>
      <c r="D77" s="47"/>
      <c r="E77" s="58"/>
      <c r="F77" s="46"/>
      <c r="G77" s="45"/>
      <c r="H77" s="58"/>
    </row>
    <row r="78" spans="1:8" ht="20.25" customHeight="1" x14ac:dyDescent="0.2">
      <c r="A78" s="60"/>
      <c r="B78" s="46"/>
      <c r="C78" s="45"/>
      <c r="D78" s="47"/>
      <c r="E78" s="58"/>
      <c r="F78" s="46"/>
      <c r="G78" s="45"/>
      <c r="H78" s="58"/>
    </row>
    <row r="79" spans="1:8" ht="20.25" customHeight="1" x14ac:dyDescent="0.2">
      <c r="A79" s="60"/>
      <c r="B79" s="46"/>
      <c r="C79" s="45"/>
      <c r="D79" s="47"/>
      <c r="E79" s="58"/>
      <c r="F79" s="46"/>
      <c r="G79" s="45"/>
      <c r="H79" s="58"/>
    </row>
    <row r="80" spans="1:8" ht="20.25" customHeight="1" x14ac:dyDescent="0.2">
      <c r="A80" s="60"/>
      <c r="B80" s="46"/>
      <c r="C80" s="45"/>
      <c r="D80" s="47"/>
      <c r="E80" s="58"/>
      <c r="F80" s="46"/>
      <c r="G80" s="45"/>
      <c r="H80" s="58"/>
    </row>
    <row r="81" spans="1:8" ht="20.25" customHeight="1" x14ac:dyDescent="0.2">
      <c r="A81" s="60"/>
      <c r="B81" s="46"/>
      <c r="C81" s="45"/>
      <c r="D81" s="47"/>
      <c r="E81" s="58"/>
      <c r="F81" s="46"/>
      <c r="G81" s="45"/>
      <c r="H81" s="58"/>
    </row>
    <row r="82" spans="1:8" ht="20.25" customHeight="1" x14ac:dyDescent="0.2">
      <c r="A82" s="60"/>
      <c r="B82" s="46"/>
      <c r="C82" s="45"/>
      <c r="D82" s="47"/>
      <c r="E82" s="58"/>
      <c r="F82" s="46"/>
      <c r="G82" s="45"/>
      <c r="H82" s="58"/>
    </row>
    <row r="83" spans="1:8" ht="20.25" customHeight="1" x14ac:dyDescent="0.2">
      <c r="A83" s="60"/>
      <c r="B83" s="46"/>
      <c r="C83" s="45"/>
      <c r="D83" s="47"/>
      <c r="E83" s="58"/>
      <c r="F83" s="46"/>
      <c r="G83" s="45"/>
      <c r="H83" s="58"/>
    </row>
    <row r="84" spans="1:8" ht="20.25" customHeight="1" x14ac:dyDescent="0.2">
      <c r="A84" s="60"/>
      <c r="B84" s="46"/>
      <c r="C84" s="45"/>
      <c r="D84" s="47"/>
      <c r="E84" s="58"/>
      <c r="F84" s="46"/>
      <c r="G84" s="45"/>
      <c r="H84" s="58"/>
    </row>
    <row r="85" spans="1:8" ht="20.25" customHeight="1" x14ac:dyDescent="0.2">
      <c r="A85" s="60"/>
      <c r="B85" s="46"/>
      <c r="C85" s="45"/>
      <c r="D85" s="47"/>
      <c r="E85" s="58"/>
      <c r="F85" s="46"/>
      <c r="G85" s="45"/>
      <c r="H85" s="58"/>
    </row>
    <row r="86" spans="1:8" ht="20.25" customHeight="1" x14ac:dyDescent="0.2">
      <c r="A86" s="60"/>
      <c r="B86" s="46"/>
      <c r="C86" s="45"/>
      <c r="D86" s="47"/>
      <c r="E86" s="58"/>
      <c r="F86" s="46"/>
      <c r="G86" s="45"/>
      <c r="H86" s="58"/>
    </row>
    <row r="87" spans="1:8" ht="20.25" customHeight="1" x14ac:dyDescent="0.2">
      <c r="A87" s="60"/>
      <c r="B87" s="46"/>
      <c r="C87" s="45"/>
      <c r="D87" s="47"/>
      <c r="E87" s="58"/>
      <c r="F87" s="46"/>
      <c r="G87" s="45"/>
      <c r="H87" s="58"/>
    </row>
    <row r="88" spans="1:8" ht="20.25" customHeight="1" x14ac:dyDescent="0.2">
      <c r="A88" s="60"/>
      <c r="B88" s="46"/>
      <c r="C88" s="45"/>
      <c r="D88" s="47"/>
      <c r="E88" s="58"/>
      <c r="F88" s="46"/>
      <c r="G88" s="45"/>
      <c r="H88" s="58"/>
    </row>
    <row r="89" spans="1:8" ht="20.25" customHeight="1" x14ac:dyDescent="0.2">
      <c r="A89" s="60"/>
      <c r="B89" s="46"/>
      <c r="C89" s="45"/>
      <c r="D89" s="47"/>
      <c r="E89" s="58"/>
      <c r="F89" s="46"/>
      <c r="G89" s="45"/>
      <c r="H89" s="58"/>
    </row>
    <row r="90" spans="1:8" ht="20.25" customHeight="1" x14ac:dyDescent="0.2">
      <c r="A90" s="60"/>
      <c r="B90" s="46"/>
      <c r="C90" s="45"/>
      <c r="D90" s="47"/>
      <c r="E90" s="58"/>
      <c r="F90" s="46"/>
      <c r="G90" s="45"/>
      <c r="H90" s="58"/>
    </row>
    <row r="91" spans="1:8" ht="20.25" customHeight="1" x14ac:dyDescent="0.2">
      <c r="A91" s="60"/>
      <c r="B91" s="46"/>
      <c r="C91" s="45"/>
      <c r="D91" s="47"/>
      <c r="E91" s="58"/>
      <c r="F91" s="46"/>
      <c r="G91" s="45"/>
      <c r="H91" s="58"/>
    </row>
    <row r="92" spans="1:8" ht="20.25" customHeight="1" x14ac:dyDescent="0.2">
      <c r="A92" s="60"/>
      <c r="B92" s="46"/>
      <c r="C92" s="45"/>
      <c r="D92" s="47"/>
      <c r="E92" s="58"/>
      <c r="F92" s="46"/>
      <c r="G92" s="45"/>
      <c r="H92" s="58"/>
    </row>
    <row r="93" spans="1:8" ht="20.25" customHeight="1" x14ac:dyDescent="0.2">
      <c r="A93" s="60"/>
      <c r="B93" s="46"/>
      <c r="C93" s="45"/>
      <c r="D93" s="47"/>
      <c r="E93" s="58"/>
      <c r="F93" s="46"/>
      <c r="G93" s="45"/>
      <c r="H93" s="58"/>
    </row>
    <row r="94" spans="1:8" ht="20.25" customHeight="1" x14ac:dyDescent="0.2">
      <c r="A94" s="60"/>
      <c r="B94" s="46"/>
      <c r="C94" s="45"/>
      <c r="D94" s="47"/>
      <c r="E94" s="58"/>
      <c r="F94" s="46"/>
      <c r="G94" s="45"/>
      <c r="H94" s="58"/>
    </row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55">
    <sortCondition ref="B15:B55"/>
    <sortCondition ref="A15:A55"/>
  </sortState>
  <mergeCells count="2">
    <mergeCell ref="A13:D13"/>
    <mergeCell ref="F13:H13"/>
  </mergeCells>
  <dataValidations count="1">
    <dataValidation type="list" allowBlank="1" showInputMessage="1" showErrorMessage="1" sqref="E15:E94" xr:uid="{00000000-0002-0000-18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0000"/>
  </sheetPr>
  <dimension ref="A1:AMK109"/>
  <sheetViews>
    <sheetView zoomScale="70" zoomScaleNormal="70" workbookViewId="0">
      <pane ySplit="14" topLeftCell="A15" activePane="bottomLeft" state="frozen"/>
      <selection activeCell="A15" sqref="A15:E54"/>
      <selection pane="bottomLeft" activeCell="A15" sqref="A15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9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'1224'!C1+1</f>
        <v>45285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SUMIF(E$15:E109,E2,D$15:D109)</f>
        <v>0</v>
      </c>
      <c r="E2" s="17" t="s">
        <v>5</v>
      </c>
      <c r="F2" s="14" t="s">
        <v>20</v>
      </c>
      <c r="G2" s="15" t="s">
        <v>5</v>
      </c>
      <c r="H2" s="17">
        <f>SUM(H15:H109)-(H3+H4+H5)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SUMIF(E$15:E109,E3,D$15:D109)</f>
        <v>0</v>
      </c>
      <c r="E3" s="21" t="s">
        <v>6</v>
      </c>
      <c r="F3" s="20"/>
      <c r="G3" s="13" t="s">
        <v>6</v>
      </c>
      <c r="H3" s="21">
        <f>SUMIF(G15:G109,G3,H15:H109)</f>
        <v>0</v>
      </c>
      <c r="I3" s="13"/>
      <c r="J3" s="22" t="s">
        <v>22</v>
      </c>
      <c r="K3" s="62">
        <f>'1224'!K8</f>
        <v>187517</v>
      </c>
    </row>
    <row r="4" spans="1:11" ht="15.75" x14ac:dyDescent="0.25">
      <c r="A4" s="20"/>
      <c r="B4" s="13"/>
      <c r="C4" s="13"/>
      <c r="D4" s="12">
        <f>SUMIF(E$15:E109,E4,D$15:D109)</f>
        <v>0</v>
      </c>
      <c r="E4" s="21" t="s">
        <v>7</v>
      </c>
      <c r="F4" s="20"/>
      <c r="G4" s="13" t="s">
        <v>7</v>
      </c>
      <c r="H4" s="21">
        <f>SUMIF(G15:G109,G4,H15:H109)</f>
        <v>0</v>
      </c>
      <c r="I4" s="13"/>
      <c r="J4" s="10" t="s">
        <v>23</v>
      </c>
      <c r="K4" s="30">
        <f>'1224'!K9</f>
        <v>1492000</v>
      </c>
    </row>
    <row r="5" spans="1:11" x14ac:dyDescent="0.2">
      <c r="A5" s="25"/>
      <c r="B5" s="13"/>
      <c r="C5" s="13"/>
      <c r="D5" s="12">
        <f>SUMIF(E$15:E109,E5,D$15:D109)</f>
        <v>0</v>
      </c>
      <c r="E5" s="21" t="s">
        <v>8</v>
      </c>
      <c r="F5" s="25"/>
      <c r="G5" s="13" t="s">
        <v>24</v>
      </c>
      <c r="H5" s="21">
        <f>SUMIF(G15:G109,G5,H15:H109)</f>
        <v>0</v>
      </c>
      <c r="I5" s="13"/>
      <c r="J5" s="13" t="s">
        <v>25</v>
      </c>
      <c r="K5" s="12">
        <f>'1224'!K10</f>
        <v>0</v>
      </c>
    </row>
    <row r="6" spans="1:11" x14ac:dyDescent="0.2">
      <c r="A6" s="25"/>
      <c r="B6" s="13"/>
      <c r="C6" s="13"/>
      <c r="D6" s="12">
        <f>SUMIF(E$15:E109,E6,D$15:D109)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SUMIF(E$15:E109,E7,D$15:D109)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SUMIF(E$15:E109,E8,D$15:D109)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187517</v>
      </c>
    </row>
    <row r="9" spans="1:11" ht="15.75" x14ac:dyDescent="0.25">
      <c r="A9" s="25"/>
      <c r="B9" s="13"/>
      <c r="C9" s="13"/>
      <c r="D9" s="12">
        <f>SUMIF(E$15:E109,E9,D$15:D109)</f>
        <v>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1492000</v>
      </c>
    </row>
    <row r="10" spans="1:11" x14ac:dyDescent="0.2">
      <c r="A10" s="25"/>
      <c r="B10" s="13"/>
      <c r="C10" s="13"/>
      <c r="D10" s="12">
        <f>SUMIF(E$15:E109,E10,D$15:D109)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0</v>
      </c>
      <c r="E11" s="34"/>
      <c r="F11" s="31"/>
      <c r="G11" s="32" t="s">
        <v>30</v>
      </c>
      <c r="H11" s="34">
        <f>SUM(H2:H9)</f>
        <v>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SUM(D15:D109)</f>
        <v>0</v>
      </c>
      <c r="E12" s="12"/>
      <c r="F12" s="13"/>
      <c r="G12" s="35" t="s">
        <v>31</v>
      </c>
      <c r="H12" s="36">
        <f>SUM(H15:H109)</f>
        <v>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x14ac:dyDescent="0.2">
      <c r="A14" s="38" t="s">
        <v>32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60"/>
      <c r="B15" s="46"/>
      <c r="C15" s="45"/>
      <c r="D15" s="47"/>
      <c r="E15" s="58"/>
      <c r="F15" s="82"/>
      <c r="G15" s="83"/>
      <c r="H15" s="85"/>
    </row>
    <row r="16" spans="1:11" ht="20.25" customHeight="1" x14ac:dyDescent="0.2">
      <c r="A16" s="60"/>
      <c r="B16" s="46"/>
      <c r="C16" s="45"/>
      <c r="D16" s="47"/>
      <c r="E16" s="58"/>
      <c r="F16" s="46"/>
      <c r="G16" s="45"/>
      <c r="H16" s="58"/>
    </row>
    <row r="17" spans="1:8" ht="20.25" customHeight="1" x14ac:dyDescent="0.2">
      <c r="A17" s="60"/>
      <c r="B17" s="46"/>
      <c r="C17" s="45"/>
      <c r="D17" s="47"/>
      <c r="E17" s="58"/>
      <c r="F17" s="46"/>
      <c r="G17" s="45"/>
      <c r="H17" s="58"/>
    </row>
    <row r="18" spans="1:8" ht="20.25" customHeight="1" x14ac:dyDescent="0.2">
      <c r="A18" s="60"/>
      <c r="B18" s="46"/>
      <c r="C18" s="45"/>
      <c r="D18" s="47"/>
      <c r="E18" s="58"/>
      <c r="F18" s="46"/>
      <c r="G18" s="45"/>
      <c r="H18" s="58"/>
    </row>
    <row r="19" spans="1:8" ht="20.25" customHeight="1" x14ac:dyDescent="0.2">
      <c r="A19" s="60"/>
      <c r="B19" s="46"/>
      <c r="C19" s="45"/>
      <c r="D19" s="47"/>
      <c r="E19" s="58"/>
      <c r="F19" s="46"/>
      <c r="G19" s="45"/>
      <c r="H19" s="58"/>
    </row>
    <row r="20" spans="1:8" ht="20.25" customHeight="1" x14ac:dyDescent="0.2">
      <c r="A20" s="60"/>
      <c r="B20" s="46"/>
      <c r="C20" s="45"/>
      <c r="D20" s="47"/>
      <c r="E20" s="58"/>
      <c r="F20" s="46"/>
      <c r="G20" s="45"/>
      <c r="H20" s="58"/>
    </row>
    <row r="21" spans="1:8" ht="20.25" customHeight="1" x14ac:dyDescent="0.2">
      <c r="A21" s="60"/>
      <c r="B21" s="46"/>
      <c r="C21" s="45"/>
      <c r="D21" s="47"/>
      <c r="E21" s="58"/>
      <c r="F21" s="46"/>
      <c r="G21" s="45"/>
      <c r="H21" s="58"/>
    </row>
    <row r="22" spans="1:8" ht="20.25" customHeight="1" x14ac:dyDescent="0.2">
      <c r="A22" s="60"/>
      <c r="B22" s="46"/>
      <c r="C22" s="45"/>
      <c r="D22" s="47"/>
      <c r="E22" s="58"/>
      <c r="F22" s="46"/>
      <c r="G22" s="45"/>
      <c r="H22" s="58"/>
    </row>
    <row r="23" spans="1:8" ht="20.25" customHeight="1" x14ac:dyDescent="0.2">
      <c r="A23" s="60"/>
      <c r="B23" s="46"/>
      <c r="C23" s="45"/>
      <c r="D23" s="47"/>
      <c r="E23" s="58"/>
      <c r="F23" s="46"/>
      <c r="G23" s="45"/>
      <c r="H23" s="58"/>
    </row>
    <row r="24" spans="1:8" ht="20.25" customHeight="1" x14ac:dyDescent="0.2">
      <c r="A24" s="60"/>
      <c r="B24" s="46"/>
      <c r="C24" s="45"/>
      <c r="D24" s="47"/>
      <c r="E24" s="58"/>
      <c r="F24" s="46"/>
      <c r="G24" s="45"/>
      <c r="H24" s="58"/>
    </row>
    <row r="25" spans="1:8" ht="20.25" customHeight="1" x14ac:dyDescent="0.2">
      <c r="A25" s="60"/>
      <c r="B25" s="46"/>
      <c r="C25" s="45"/>
      <c r="D25" s="47"/>
      <c r="E25" s="58"/>
      <c r="F25" s="46"/>
      <c r="G25" s="45"/>
      <c r="H25" s="58"/>
    </row>
    <row r="26" spans="1:8" ht="20.25" customHeight="1" x14ac:dyDescent="0.2">
      <c r="A26" s="60"/>
      <c r="B26" s="46"/>
      <c r="C26" s="45"/>
      <c r="D26" s="47"/>
      <c r="E26" s="58"/>
      <c r="F26" s="46"/>
      <c r="G26" s="45"/>
      <c r="H26" s="58"/>
    </row>
    <row r="27" spans="1:8" ht="20.25" customHeight="1" x14ac:dyDescent="0.2">
      <c r="A27" s="60"/>
      <c r="B27" s="46"/>
      <c r="C27" s="45"/>
      <c r="D27" s="47"/>
      <c r="E27" s="58"/>
      <c r="F27" s="46"/>
      <c r="G27" s="45"/>
      <c r="H27" s="58"/>
    </row>
    <row r="28" spans="1:8" ht="20.25" customHeight="1" x14ac:dyDescent="0.2">
      <c r="A28" s="60"/>
      <c r="B28" s="46"/>
      <c r="C28" s="45"/>
      <c r="D28" s="47"/>
      <c r="E28" s="58"/>
      <c r="F28" s="46"/>
      <c r="G28" s="45"/>
      <c r="H28" s="58"/>
    </row>
    <row r="29" spans="1:8" ht="20.25" customHeight="1" x14ac:dyDescent="0.2">
      <c r="A29" s="60"/>
      <c r="B29" s="46"/>
      <c r="C29" s="45"/>
      <c r="D29" s="47"/>
      <c r="E29" s="58"/>
      <c r="F29" s="46"/>
      <c r="G29" s="45"/>
      <c r="H29" s="58"/>
    </row>
    <row r="30" spans="1:8" ht="20.25" customHeight="1" x14ac:dyDescent="0.2">
      <c r="A30" s="60"/>
      <c r="B30" s="46"/>
      <c r="C30" s="45"/>
      <c r="D30" s="47"/>
      <c r="E30" s="58"/>
      <c r="F30" s="46"/>
      <c r="G30" s="45"/>
      <c r="H30" s="58"/>
    </row>
    <row r="31" spans="1:8" ht="20.25" customHeight="1" x14ac:dyDescent="0.2">
      <c r="A31" s="60"/>
      <c r="B31" s="46"/>
      <c r="C31" s="45"/>
      <c r="D31" s="47"/>
      <c r="E31" s="58"/>
      <c r="F31" s="46"/>
      <c r="G31" s="45"/>
      <c r="H31" s="58"/>
    </row>
    <row r="32" spans="1:8" ht="20.25" customHeight="1" x14ac:dyDescent="0.2">
      <c r="A32" s="60"/>
      <c r="B32" s="46"/>
      <c r="C32" s="45"/>
      <c r="D32" s="47"/>
      <c r="E32" s="58"/>
      <c r="F32" s="46"/>
      <c r="G32" s="45"/>
      <c r="H32" s="58"/>
    </row>
    <row r="33" spans="1:8" ht="20.25" customHeight="1" x14ac:dyDescent="0.2">
      <c r="A33" s="60"/>
      <c r="B33" s="46"/>
      <c r="C33" s="45"/>
      <c r="D33" s="47"/>
      <c r="E33" s="58"/>
      <c r="F33" s="46"/>
      <c r="G33" s="45"/>
      <c r="H33" s="58"/>
    </row>
    <row r="34" spans="1:8" ht="20.25" customHeight="1" x14ac:dyDescent="0.2">
      <c r="A34" s="60"/>
      <c r="B34" s="46"/>
      <c r="C34" s="45"/>
      <c r="D34" s="47"/>
      <c r="E34" s="58"/>
      <c r="F34" s="46"/>
      <c r="G34" s="45"/>
      <c r="H34" s="58"/>
    </row>
    <row r="35" spans="1:8" ht="20.25" customHeight="1" x14ac:dyDescent="0.2">
      <c r="A35" s="60"/>
      <c r="B35" s="46"/>
      <c r="C35" s="45"/>
      <c r="D35" s="47"/>
      <c r="E35" s="58"/>
      <c r="F35" s="46"/>
      <c r="G35" s="45"/>
      <c r="H35" s="58"/>
    </row>
    <row r="36" spans="1:8" ht="20.25" customHeight="1" x14ac:dyDescent="0.2">
      <c r="A36" s="60"/>
      <c r="B36" s="46"/>
      <c r="C36" s="45"/>
      <c r="D36" s="47"/>
      <c r="E36" s="58"/>
      <c r="F36" s="46"/>
      <c r="G36" s="45"/>
      <c r="H36" s="58"/>
    </row>
    <row r="37" spans="1:8" ht="20.25" customHeight="1" x14ac:dyDescent="0.2">
      <c r="A37" s="60"/>
      <c r="B37" s="46"/>
      <c r="C37" s="45"/>
      <c r="D37" s="47"/>
      <c r="E37" s="58"/>
      <c r="F37" s="46"/>
      <c r="G37" s="45"/>
      <c r="H37" s="58"/>
    </row>
    <row r="38" spans="1:8" ht="20.25" customHeight="1" x14ac:dyDescent="0.2">
      <c r="A38" s="60"/>
      <c r="B38" s="46"/>
      <c r="C38" s="45"/>
      <c r="D38" s="47"/>
      <c r="E38" s="58"/>
      <c r="F38" s="46"/>
      <c r="G38" s="45"/>
      <c r="H38" s="58"/>
    </row>
    <row r="39" spans="1:8" ht="20.25" customHeight="1" x14ac:dyDescent="0.2">
      <c r="A39" s="60"/>
      <c r="B39" s="46"/>
      <c r="C39" s="45"/>
      <c r="D39" s="47"/>
      <c r="E39" s="58"/>
      <c r="F39" s="46"/>
      <c r="G39" s="45"/>
      <c r="H39" s="58"/>
    </row>
    <row r="40" spans="1:8" ht="20.25" customHeight="1" x14ac:dyDescent="0.2">
      <c r="B40" s="60"/>
      <c r="C40" s="45"/>
      <c r="D40" s="47"/>
      <c r="E40" s="58"/>
      <c r="F40" s="46"/>
      <c r="G40" s="45"/>
      <c r="H40" s="58"/>
    </row>
    <row r="41" spans="1:8" ht="20.25" customHeight="1" x14ac:dyDescent="0.2">
      <c r="A41" s="60"/>
      <c r="B41" s="46"/>
      <c r="C41" s="45"/>
      <c r="D41" s="47"/>
      <c r="E41" s="58"/>
      <c r="F41" s="46"/>
      <c r="G41" s="45"/>
      <c r="H41" s="58"/>
    </row>
    <row r="42" spans="1:8" ht="20.25" customHeight="1" x14ac:dyDescent="0.2">
      <c r="A42" s="60"/>
      <c r="B42" s="46"/>
      <c r="C42" s="45"/>
      <c r="D42" s="47"/>
      <c r="E42" s="58"/>
      <c r="F42" s="46"/>
      <c r="G42" s="45"/>
      <c r="H42" s="58"/>
    </row>
    <row r="43" spans="1:8" ht="20.25" customHeight="1" x14ac:dyDescent="0.2">
      <c r="A43" s="60"/>
      <c r="B43" s="46"/>
      <c r="C43" s="45"/>
      <c r="D43" s="47"/>
      <c r="E43" s="58"/>
      <c r="F43" s="46"/>
      <c r="G43" s="45"/>
      <c r="H43" s="58"/>
    </row>
    <row r="44" spans="1:8" ht="20.25" customHeight="1" x14ac:dyDescent="0.2">
      <c r="A44" s="60"/>
      <c r="B44" s="46"/>
      <c r="C44" s="45"/>
      <c r="D44" s="47"/>
      <c r="E44" s="58"/>
      <c r="F44" s="46"/>
      <c r="G44" s="45"/>
      <c r="H44" s="58"/>
    </row>
    <row r="45" spans="1:8" ht="20.25" customHeight="1" x14ac:dyDescent="0.2">
      <c r="A45" s="60"/>
      <c r="B45" s="46"/>
      <c r="C45" s="45"/>
      <c r="D45" s="47"/>
      <c r="E45" s="58"/>
      <c r="F45" s="46"/>
      <c r="G45" s="45"/>
      <c r="H45" s="58"/>
    </row>
    <row r="46" spans="1:8" ht="20.25" customHeight="1" x14ac:dyDescent="0.2">
      <c r="A46" s="60"/>
      <c r="B46" s="46"/>
      <c r="C46" s="45"/>
      <c r="D46" s="47"/>
      <c r="E46" s="58"/>
      <c r="F46" s="46"/>
      <c r="G46" s="45"/>
      <c r="H46" s="58"/>
    </row>
    <row r="47" spans="1:8" ht="20.25" customHeight="1" x14ac:dyDescent="0.2">
      <c r="A47" s="60"/>
      <c r="B47" s="46"/>
      <c r="C47" s="45"/>
      <c r="D47" s="47"/>
      <c r="E47" s="58"/>
      <c r="F47" s="46"/>
      <c r="G47" s="45"/>
      <c r="H47" s="58"/>
    </row>
    <row r="48" spans="1:8" ht="20.25" customHeight="1" x14ac:dyDescent="0.2">
      <c r="A48" s="60"/>
      <c r="B48" s="46"/>
      <c r="C48" s="45"/>
      <c r="D48" s="47"/>
      <c r="E48" s="58"/>
      <c r="F48" s="46"/>
      <c r="G48" s="45"/>
      <c r="H48" s="58"/>
    </row>
    <row r="49" spans="1:8" ht="20.25" customHeight="1" x14ac:dyDescent="0.2">
      <c r="A49" s="60"/>
      <c r="B49" s="46"/>
      <c r="C49" s="45"/>
      <c r="D49" s="47"/>
      <c r="E49" s="58"/>
      <c r="F49" s="46"/>
      <c r="G49" s="45"/>
      <c r="H49" s="58"/>
    </row>
    <row r="50" spans="1:8" ht="20.25" customHeight="1" x14ac:dyDescent="0.2">
      <c r="A50" s="60"/>
      <c r="B50" s="46"/>
      <c r="C50" s="45"/>
      <c r="D50" s="47"/>
      <c r="E50" s="58"/>
      <c r="F50" s="46"/>
      <c r="G50" s="45"/>
      <c r="H50" s="58"/>
    </row>
    <row r="51" spans="1:8" ht="20.25" customHeight="1" x14ac:dyDescent="0.2">
      <c r="A51" s="60"/>
      <c r="B51" s="46"/>
      <c r="C51" s="45"/>
      <c r="D51" s="47"/>
      <c r="E51" s="58"/>
      <c r="F51" s="46"/>
      <c r="G51" s="45"/>
      <c r="H51" s="58"/>
    </row>
    <row r="52" spans="1:8" ht="20.25" customHeight="1" x14ac:dyDescent="0.2">
      <c r="A52" s="60"/>
      <c r="B52" s="46"/>
      <c r="C52" s="45"/>
      <c r="D52" s="47"/>
      <c r="E52" s="58"/>
      <c r="F52" s="46"/>
      <c r="G52" s="45"/>
      <c r="H52" s="58"/>
    </row>
    <row r="53" spans="1:8" ht="20.25" customHeight="1" x14ac:dyDescent="0.2">
      <c r="A53" s="60"/>
      <c r="B53" s="46"/>
      <c r="C53" s="45"/>
      <c r="D53" s="47"/>
      <c r="E53" s="58"/>
      <c r="F53" s="46"/>
      <c r="G53" s="45"/>
      <c r="H53" s="58"/>
    </row>
    <row r="54" spans="1:8" ht="20.25" customHeight="1" x14ac:dyDescent="0.2">
      <c r="A54" s="60"/>
      <c r="B54" s="46"/>
      <c r="C54" s="45"/>
      <c r="D54" s="47"/>
      <c r="E54" s="58"/>
      <c r="F54" s="46"/>
      <c r="G54" s="45"/>
      <c r="H54" s="58"/>
    </row>
    <row r="55" spans="1:8" ht="20.25" customHeight="1" x14ac:dyDescent="0.2">
      <c r="A55" s="60"/>
      <c r="B55" s="46"/>
      <c r="C55" s="45"/>
      <c r="D55" s="47"/>
      <c r="E55" s="58"/>
      <c r="F55" s="46"/>
      <c r="G55" s="45"/>
      <c r="H55" s="58"/>
    </row>
    <row r="56" spans="1:8" ht="20.25" customHeight="1" x14ac:dyDescent="0.2">
      <c r="A56" s="60"/>
      <c r="B56" s="46"/>
      <c r="C56" s="45"/>
      <c r="D56" s="47"/>
      <c r="E56" s="58"/>
      <c r="F56" s="46"/>
      <c r="G56" s="45"/>
      <c r="H56" s="58"/>
    </row>
    <row r="57" spans="1:8" ht="20.25" customHeight="1" x14ac:dyDescent="0.2">
      <c r="A57" s="60"/>
      <c r="B57" s="87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46"/>
      <c r="C61" s="45"/>
      <c r="D61" s="47"/>
      <c r="E61" s="58"/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60"/>
      <c r="B63" s="46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>
      <c r="A70" s="60"/>
      <c r="B70" s="46"/>
      <c r="C70" s="45"/>
      <c r="D70" s="47"/>
      <c r="E70" s="58"/>
      <c r="F70" s="46"/>
      <c r="G70" s="45"/>
      <c r="H70" s="58"/>
    </row>
    <row r="71" spans="1:8" ht="20.25" customHeight="1" x14ac:dyDescent="0.2">
      <c r="A71" s="60"/>
      <c r="B71" s="46"/>
      <c r="C71" s="45"/>
      <c r="D71" s="47"/>
      <c r="E71" s="58"/>
      <c r="F71" s="46"/>
      <c r="G71" s="45"/>
      <c r="H71" s="58"/>
    </row>
    <row r="72" spans="1:8" ht="20.25" customHeight="1" x14ac:dyDescent="0.2">
      <c r="A72" s="60"/>
      <c r="B72" s="46"/>
      <c r="C72" s="45"/>
      <c r="D72" s="47"/>
      <c r="E72" s="58"/>
      <c r="F72" s="46"/>
      <c r="G72" s="45"/>
      <c r="H72" s="58"/>
    </row>
    <row r="73" spans="1:8" ht="20.25" customHeight="1" x14ac:dyDescent="0.2">
      <c r="A73" s="60"/>
      <c r="B73" s="46"/>
      <c r="C73" s="45"/>
      <c r="D73" s="47"/>
      <c r="E73" s="58"/>
      <c r="F73" s="46"/>
      <c r="G73" s="45"/>
      <c r="H73" s="58"/>
    </row>
    <row r="74" spans="1:8" ht="20.25" customHeight="1" x14ac:dyDescent="0.2">
      <c r="A74" s="60"/>
      <c r="B74" s="46"/>
      <c r="C74" s="45"/>
      <c r="D74" s="47"/>
      <c r="E74" s="58"/>
      <c r="F74" s="46"/>
      <c r="G74" s="45"/>
      <c r="H74" s="58"/>
    </row>
    <row r="75" spans="1:8" ht="20.25" customHeight="1" x14ac:dyDescent="0.2">
      <c r="A75" s="60"/>
      <c r="B75" s="46"/>
      <c r="C75" s="45"/>
      <c r="D75" s="47"/>
      <c r="E75" s="58"/>
      <c r="F75" s="46"/>
      <c r="G75" s="45"/>
      <c r="H75" s="58"/>
    </row>
    <row r="76" spans="1:8" ht="20.25" customHeight="1" x14ac:dyDescent="0.2">
      <c r="A76" s="60"/>
      <c r="B76" s="46"/>
      <c r="C76" s="45"/>
      <c r="D76" s="47"/>
      <c r="E76" s="58"/>
      <c r="F76" s="46"/>
      <c r="G76" s="45"/>
      <c r="H76" s="58"/>
    </row>
    <row r="77" spans="1:8" ht="20.25" customHeight="1" x14ac:dyDescent="0.2">
      <c r="A77" s="60"/>
      <c r="B77" s="46"/>
      <c r="C77" s="45"/>
      <c r="D77" s="47"/>
      <c r="E77" s="58"/>
      <c r="F77" s="46"/>
      <c r="G77" s="45"/>
      <c r="H77" s="58"/>
    </row>
    <row r="78" spans="1:8" ht="20.25" customHeight="1" x14ac:dyDescent="0.2">
      <c r="A78" s="60"/>
      <c r="B78" s="46"/>
      <c r="C78" s="45"/>
      <c r="D78" s="47"/>
      <c r="E78" s="58"/>
      <c r="F78" s="46"/>
      <c r="G78" s="45"/>
      <c r="H78" s="58"/>
    </row>
    <row r="79" spans="1:8" ht="20.25" customHeight="1" x14ac:dyDescent="0.2">
      <c r="A79" s="60"/>
      <c r="B79" s="46"/>
      <c r="C79" s="45"/>
      <c r="D79" s="47"/>
      <c r="E79" s="58"/>
      <c r="F79" s="46"/>
      <c r="G79" s="45"/>
      <c r="H79" s="58"/>
    </row>
    <row r="80" spans="1:8" ht="20.25" customHeight="1" x14ac:dyDescent="0.2">
      <c r="A80" s="60"/>
      <c r="B80" s="46"/>
      <c r="C80" s="45"/>
      <c r="D80" s="47"/>
      <c r="E80" s="58"/>
      <c r="F80" s="46"/>
      <c r="G80" s="45"/>
      <c r="H80" s="58"/>
    </row>
    <row r="81" spans="1:8" ht="20.25" customHeight="1" x14ac:dyDescent="0.2">
      <c r="A81" s="60"/>
      <c r="B81" s="46"/>
      <c r="C81" s="45"/>
      <c r="D81" s="47"/>
      <c r="E81" s="58"/>
      <c r="F81" s="46"/>
      <c r="G81" s="45"/>
      <c r="H81" s="58"/>
    </row>
    <row r="82" spans="1:8" ht="20.25" customHeight="1" x14ac:dyDescent="0.2">
      <c r="A82" s="60"/>
      <c r="B82" s="46"/>
      <c r="C82" s="45"/>
      <c r="D82" s="47"/>
      <c r="E82" s="58"/>
      <c r="F82" s="46"/>
      <c r="G82" s="45"/>
      <c r="H82" s="58"/>
    </row>
    <row r="83" spans="1:8" ht="20.25" customHeight="1" x14ac:dyDescent="0.2">
      <c r="A83" s="60"/>
      <c r="B83" s="46"/>
      <c r="C83" s="45"/>
      <c r="D83" s="47"/>
      <c r="E83" s="58"/>
      <c r="F83" s="46"/>
      <c r="G83" s="45"/>
      <c r="H83" s="58"/>
    </row>
    <row r="84" spans="1:8" ht="20.25" customHeight="1" x14ac:dyDescent="0.2">
      <c r="A84" s="60"/>
      <c r="B84" s="46"/>
      <c r="C84" s="45"/>
      <c r="D84" s="47"/>
      <c r="E84" s="58"/>
      <c r="F84" s="46"/>
      <c r="G84" s="45"/>
      <c r="H84" s="58"/>
    </row>
    <row r="85" spans="1:8" ht="20.25" customHeight="1" x14ac:dyDescent="0.2">
      <c r="A85" s="60"/>
      <c r="B85" s="46"/>
      <c r="C85" s="45"/>
      <c r="D85" s="47"/>
      <c r="E85" s="58"/>
      <c r="F85" s="46"/>
      <c r="G85" s="45"/>
      <c r="H85" s="58"/>
    </row>
    <row r="86" spans="1:8" ht="20.25" customHeight="1" x14ac:dyDescent="0.2">
      <c r="A86" s="60"/>
      <c r="B86" s="46"/>
      <c r="C86" s="45"/>
      <c r="D86" s="47"/>
      <c r="E86" s="58"/>
      <c r="F86" s="46"/>
      <c r="G86" s="45"/>
      <c r="H86" s="58"/>
    </row>
    <row r="87" spans="1:8" ht="20.25" customHeight="1" x14ac:dyDescent="0.2">
      <c r="A87" s="60"/>
      <c r="B87" s="46"/>
      <c r="C87" s="45"/>
      <c r="D87" s="47"/>
      <c r="E87" s="58"/>
      <c r="F87" s="46"/>
      <c r="G87" s="45"/>
      <c r="H87" s="58"/>
    </row>
    <row r="88" spans="1:8" ht="20.25" customHeight="1" x14ac:dyDescent="0.2">
      <c r="A88" s="60"/>
      <c r="B88" s="46"/>
      <c r="C88" s="45"/>
      <c r="D88" s="47"/>
      <c r="E88" s="58"/>
      <c r="F88" s="46"/>
      <c r="G88" s="45"/>
      <c r="H88" s="58"/>
    </row>
    <row r="89" spans="1:8" ht="20.25" customHeight="1" x14ac:dyDescent="0.2">
      <c r="A89" s="60"/>
      <c r="B89" s="46"/>
      <c r="C89" s="45"/>
      <c r="D89" s="47"/>
      <c r="E89" s="58"/>
      <c r="F89" s="46"/>
      <c r="G89" s="45"/>
      <c r="H89" s="58"/>
    </row>
    <row r="90" spans="1:8" ht="20.25" customHeight="1" x14ac:dyDescent="0.2">
      <c r="A90" s="60"/>
      <c r="B90" s="46"/>
      <c r="C90" s="45"/>
      <c r="D90" s="47"/>
      <c r="E90" s="58"/>
      <c r="F90" s="46"/>
      <c r="G90" s="45"/>
      <c r="H90" s="58"/>
    </row>
    <row r="91" spans="1:8" ht="20.25" customHeight="1" x14ac:dyDescent="0.2">
      <c r="A91" s="60"/>
      <c r="B91" s="46"/>
      <c r="C91" s="45"/>
      <c r="D91" s="47"/>
      <c r="E91" s="58"/>
      <c r="F91" s="46"/>
      <c r="G91" s="45"/>
      <c r="H91" s="58"/>
    </row>
    <row r="92" spans="1:8" ht="20.25" customHeight="1" x14ac:dyDescent="0.2">
      <c r="A92" s="60"/>
      <c r="B92" s="46"/>
      <c r="C92" s="45"/>
      <c r="D92" s="47"/>
      <c r="E92" s="58"/>
      <c r="F92" s="46"/>
      <c r="G92" s="45"/>
      <c r="H92" s="58"/>
    </row>
    <row r="93" spans="1:8" ht="20.25" customHeight="1" x14ac:dyDescent="0.2">
      <c r="A93" s="60"/>
      <c r="B93" s="46"/>
      <c r="C93" s="45"/>
      <c r="D93" s="47"/>
      <c r="E93" s="58"/>
      <c r="F93" s="46"/>
      <c r="G93" s="45"/>
      <c r="H93" s="58"/>
    </row>
    <row r="94" spans="1:8" ht="20.25" customHeight="1" x14ac:dyDescent="0.2">
      <c r="A94" s="60"/>
      <c r="B94" s="46"/>
      <c r="C94" s="45"/>
      <c r="D94" s="47"/>
      <c r="E94" s="58"/>
      <c r="F94" s="46"/>
      <c r="G94" s="45"/>
      <c r="H94" s="58"/>
    </row>
    <row r="95" spans="1:8" ht="20.25" customHeight="1" x14ac:dyDescent="0.2">
      <c r="A95" s="60"/>
      <c r="B95" s="46"/>
      <c r="C95" s="45"/>
      <c r="D95" s="47"/>
      <c r="E95" s="58"/>
      <c r="F95" s="46"/>
      <c r="G95" s="45"/>
      <c r="H95" s="58"/>
    </row>
    <row r="96" spans="1:8" ht="20.25" customHeight="1" x14ac:dyDescent="0.2">
      <c r="A96" s="60"/>
      <c r="B96" s="46"/>
      <c r="C96" s="45"/>
      <c r="D96" s="47"/>
      <c r="E96" s="58"/>
      <c r="F96" s="46"/>
      <c r="G96" s="45"/>
      <c r="H96" s="58"/>
    </row>
    <row r="97" spans="1:8" ht="20.25" customHeight="1" x14ac:dyDescent="0.2">
      <c r="A97" s="60"/>
      <c r="B97" s="46"/>
      <c r="C97" s="45"/>
      <c r="D97" s="47"/>
      <c r="E97" s="58"/>
      <c r="F97" s="46"/>
      <c r="G97" s="45"/>
      <c r="H97" s="58"/>
    </row>
    <row r="98" spans="1:8" ht="20.25" customHeight="1" x14ac:dyDescent="0.2">
      <c r="A98" s="60"/>
      <c r="B98" s="46"/>
      <c r="C98" s="45"/>
      <c r="D98" s="47"/>
      <c r="E98" s="58"/>
      <c r="F98" s="46"/>
      <c r="G98" s="45"/>
      <c r="H98" s="58"/>
    </row>
    <row r="99" spans="1:8" ht="20.25" customHeight="1" x14ac:dyDescent="0.2">
      <c r="A99" s="60"/>
      <c r="B99" s="46"/>
      <c r="C99" s="45"/>
      <c r="D99" s="47"/>
      <c r="E99" s="58"/>
      <c r="F99" s="46"/>
      <c r="G99" s="45"/>
      <c r="H99" s="58"/>
    </row>
    <row r="100" spans="1:8" ht="20.25" customHeight="1" x14ac:dyDescent="0.2">
      <c r="A100" s="60"/>
      <c r="B100" s="46"/>
      <c r="C100" s="45"/>
      <c r="D100" s="47"/>
      <c r="E100" s="58"/>
      <c r="F100" s="46"/>
      <c r="G100" s="45"/>
      <c r="H100" s="58"/>
    </row>
    <row r="101" spans="1:8" ht="20.25" customHeight="1" x14ac:dyDescent="0.2">
      <c r="A101" s="60"/>
      <c r="B101" s="46"/>
      <c r="C101" s="45"/>
      <c r="D101" s="47"/>
      <c r="E101" s="58"/>
      <c r="F101" s="46"/>
      <c r="G101" s="45"/>
      <c r="H101" s="58"/>
    </row>
    <row r="102" spans="1:8" ht="20.25" customHeight="1" x14ac:dyDescent="0.2">
      <c r="A102" s="60"/>
      <c r="B102" s="46"/>
      <c r="C102" s="45"/>
      <c r="D102" s="47"/>
      <c r="E102" s="58"/>
      <c r="F102" s="46"/>
      <c r="G102" s="45"/>
      <c r="H102" s="58"/>
    </row>
    <row r="103" spans="1:8" ht="20.25" customHeight="1" x14ac:dyDescent="0.2">
      <c r="A103" s="60"/>
      <c r="B103" s="46"/>
      <c r="C103" s="45"/>
      <c r="D103" s="47"/>
      <c r="E103" s="58"/>
      <c r="F103" s="46"/>
      <c r="G103" s="45"/>
      <c r="H103" s="58"/>
    </row>
    <row r="104" spans="1:8" ht="20.25" customHeight="1" x14ac:dyDescent="0.2">
      <c r="A104" s="60"/>
      <c r="B104" s="46"/>
      <c r="C104" s="45"/>
      <c r="D104" s="47"/>
      <c r="E104" s="58"/>
      <c r="F104" s="46"/>
      <c r="G104" s="45"/>
      <c r="H104" s="58"/>
    </row>
    <row r="105" spans="1:8" ht="20.25" customHeight="1" x14ac:dyDescent="0.2">
      <c r="A105" s="60"/>
      <c r="B105" s="46"/>
      <c r="C105" s="45"/>
      <c r="D105" s="47"/>
      <c r="E105" s="58"/>
      <c r="F105" s="46"/>
      <c r="G105" s="45"/>
      <c r="H105" s="58"/>
    </row>
    <row r="106" spans="1:8" ht="20.25" customHeight="1" x14ac:dyDescent="0.2">
      <c r="A106" s="60"/>
      <c r="B106" s="46"/>
      <c r="C106" s="45"/>
      <c r="D106" s="47"/>
      <c r="E106" s="58"/>
      <c r="F106" s="46"/>
      <c r="G106" s="45"/>
      <c r="H106" s="58"/>
    </row>
    <row r="107" spans="1:8" ht="20.25" customHeight="1" x14ac:dyDescent="0.2">
      <c r="A107" s="60"/>
      <c r="B107" s="46"/>
      <c r="C107" s="45"/>
      <c r="D107" s="47"/>
      <c r="E107" s="58"/>
      <c r="F107" s="46"/>
      <c r="G107" s="45"/>
      <c r="H107" s="58"/>
    </row>
    <row r="108" spans="1:8" ht="20.25" customHeight="1" x14ac:dyDescent="0.2">
      <c r="A108" s="60"/>
      <c r="B108" s="46"/>
      <c r="C108" s="45"/>
      <c r="D108" s="47"/>
      <c r="E108" s="58"/>
      <c r="F108" s="46"/>
      <c r="G108" s="45"/>
      <c r="H108" s="58"/>
    </row>
    <row r="109" spans="1:8" ht="20.25" customHeight="1" x14ac:dyDescent="0.2">
      <c r="A109" s="60"/>
      <c r="B109" s="46"/>
      <c r="C109" s="45"/>
      <c r="D109" s="47"/>
      <c r="E109" s="58"/>
      <c r="F109" s="46"/>
      <c r="G109" s="45"/>
      <c r="H109" s="58"/>
    </row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34">
    <sortCondition ref="B15:B34"/>
    <sortCondition ref="A15:A34"/>
  </sortState>
  <mergeCells count="2">
    <mergeCell ref="A13:D13"/>
    <mergeCell ref="F13:H13"/>
  </mergeCells>
  <dataValidations count="1">
    <dataValidation type="list" allowBlank="1" showInputMessage="1" showErrorMessage="1" sqref="E15:E109" xr:uid="{00000000-0002-0000-19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0000"/>
  </sheetPr>
  <dimension ref="A1:AMK110"/>
  <sheetViews>
    <sheetView zoomScale="70" zoomScaleNormal="70" workbookViewId="0">
      <pane ySplit="14" topLeftCell="A15" activePane="bottomLeft" state="frozen"/>
      <selection activeCell="A15" sqref="A15:E54"/>
      <selection pane="bottomLeft" activeCell="G24" sqref="G24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28.710937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'1225'!C1+1</f>
        <v>45286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SUMIF(E$15:E110,E2,D$15:D110)</f>
        <v>0</v>
      </c>
      <c r="E2" s="17" t="s">
        <v>5</v>
      </c>
      <c r="F2" s="14" t="s">
        <v>20</v>
      </c>
      <c r="G2" s="15" t="s">
        <v>5</v>
      </c>
      <c r="H2" s="17">
        <f>SUM(H15:H110)-(H3+H4+H5)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SUMIF(E$15:E110,E3,D$15:D110)</f>
        <v>0</v>
      </c>
      <c r="E3" s="21" t="s">
        <v>6</v>
      </c>
      <c r="F3" s="20"/>
      <c r="G3" s="13" t="s">
        <v>6</v>
      </c>
      <c r="H3" s="21">
        <f>SUMIF(G15:G110,G3,H15:H110)</f>
        <v>0</v>
      </c>
      <c r="I3" s="13"/>
      <c r="J3" s="22" t="s">
        <v>22</v>
      </c>
      <c r="K3" s="62">
        <f>'1225'!K8</f>
        <v>187517</v>
      </c>
    </row>
    <row r="4" spans="1:11" ht="15.75" x14ac:dyDescent="0.25">
      <c r="A4" s="20"/>
      <c r="B4" s="13"/>
      <c r="C4" s="13"/>
      <c r="D4" s="12">
        <f>SUMIF(E$15:E110,E4,D$15:D110)</f>
        <v>0</v>
      </c>
      <c r="E4" s="21" t="s">
        <v>7</v>
      </c>
      <c r="F4" s="20"/>
      <c r="G4" s="13" t="s">
        <v>7</v>
      </c>
      <c r="H4" s="21">
        <f>SUMIF(G15:G110,G4,H15:H110)</f>
        <v>0</v>
      </c>
      <c r="I4" s="13"/>
      <c r="J4" s="10" t="s">
        <v>23</v>
      </c>
      <c r="K4" s="30">
        <f>'1225'!K9</f>
        <v>1492000</v>
      </c>
    </row>
    <row r="5" spans="1:11" x14ac:dyDescent="0.2">
      <c r="A5" s="25"/>
      <c r="B5" s="13"/>
      <c r="C5" s="13"/>
      <c r="D5" s="12">
        <f>SUMIF(E$15:E110,E5,D$15:D110)</f>
        <v>0</v>
      </c>
      <c r="E5" s="21" t="s">
        <v>8</v>
      </c>
      <c r="F5" s="25"/>
      <c r="G5" s="13" t="s">
        <v>24</v>
      </c>
      <c r="H5" s="21">
        <f>SUMIF(G15:G110,G5,H15:H110)</f>
        <v>0</v>
      </c>
      <c r="I5" s="13"/>
      <c r="J5" s="13" t="s">
        <v>25</v>
      </c>
      <c r="K5" s="12">
        <f>'1225'!K10</f>
        <v>0</v>
      </c>
    </row>
    <row r="6" spans="1:11" x14ac:dyDescent="0.2">
      <c r="A6" s="25"/>
      <c r="B6" s="13"/>
      <c r="C6" s="13"/>
      <c r="D6" s="12">
        <f>SUMIF(E$15:E110,E6,D$15:D110)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SUMIF(E$15:E110,E7,D$15:D110)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SUMIF(E$15:E110,E8,D$15:D110)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187517</v>
      </c>
    </row>
    <row r="9" spans="1:11" ht="15.75" x14ac:dyDescent="0.25">
      <c r="A9" s="25"/>
      <c r="B9" s="13"/>
      <c r="C9" s="13"/>
      <c r="D9" s="12">
        <f>SUMIF(E$15:E110,E9,D$15:D110)</f>
        <v>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1492000</v>
      </c>
    </row>
    <row r="10" spans="1:11" x14ac:dyDescent="0.2">
      <c r="A10" s="25"/>
      <c r="B10" s="13"/>
      <c r="C10" s="13"/>
      <c r="D10" s="12">
        <f>SUMIF(E$15:E110,E10,D$15:D110)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0</v>
      </c>
      <c r="E11" s="34"/>
      <c r="F11" s="31"/>
      <c r="G11" s="32" t="s">
        <v>30</v>
      </c>
      <c r="H11" s="34">
        <f>SUM(H2:H9)</f>
        <v>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SUM(D15:D110)</f>
        <v>0</v>
      </c>
      <c r="E12" s="12"/>
      <c r="F12" s="13"/>
      <c r="G12" s="35" t="s">
        <v>31</v>
      </c>
      <c r="H12" s="36">
        <f>SUM(H15:H110)</f>
        <v>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ht="15.75" thickBot="1" x14ac:dyDescent="0.25">
      <c r="A14" s="38" t="s">
        <v>32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60"/>
      <c r="B15" s="46"/>
      <c r="C15" s="45"/>
      <c r="D15" s="47"/>
      <c r="E15" s="58"/>
      <c r="F15" s="82"/>
      <c r="G15" s="83"/>
      <c r="H15" s="85"/>
    </row>
    <row r="16" spans="1:11" ht="20.25" customHeight="1" x14ac:dyDescent="0.2">
      <c r="A16" s="86"/>
      <c r="B16" s="46"/>
      <c r="C16" s="45"/>
      <c r="D16" s="47"/>
      <c r="E16" s="58"/>
      <c r="F16" s="46"/>
      <c r="G16" s="45"/>
      <c r="H16" s="58"/>
    </row>
    <row r="17" spans="1:8" ht="20.25" customHeight="1" x14ac:dyDescent="0.2">
      <c r="A17" s="86"/>
      <c r="B17" s="46"/>
      <c r="C17" s="45"/>
      <c r="D17" s="47"/>
      <c r="E17" s="58"/>
      <c r="F17" s="46"/>
      <c r="G17" s="45"/>
      <c r="H17" s="58"/>
    </row>
    <row r="18" spans="1:8" ht="20.25" customHeight="1" x14ac:dyDescent="0.2">
      <c r="A18" s="60"/>
      <c r="B18" s="46"/>
      <c r="C18" s="45"/>
      <c r="D18" s="47"/>
      <c r="E18" s="58"/>
      <c r="F18" s="46"/>
      <c r="G18" s="45"/>
      <c r="H18" s="58"/>
    </row>
    <row r="19" spans="1:8" ht="20.25" customHeight="1" x14ac:dyDescent="0.2">
      <c r="A19" s="60"/>
      <c r="B19" s="46"/>
      <c r="C19" s="45"/>
      <c r="D19" s="47"/>
      <c r="E19" s="58"/>
      <c r="F19" s="46"/>
      <c r="G19" s="45"/>
      <c r="H19" s="58"/>
    </row>
    <row r="20" spans="1:8" ht="20.25" customHeight="1" x14ac:dyDescent="0.2">
      <c r="A20" s="86"/>
      <c r="B20" s="46"/>
      <c r="C20" s="45"/>
      <c r="D20" s="47"/>
      <c r="E20" s="58"/>
      <c r="F20" s="46"/>
      <c r="G20" s="45"/>
      <c r="H20" s="58"/>
    </row>
    <row r="21" spans="1:8" ht="20.25" customHeight="1" x14ac:dyDescent="0.2">
      <c r="A21" s="60"/>
      <c r="B21" s="46"/>
      <c r="C21" s="45"/>
      <c r="D21" s="47"/>
      <c r="E21" s="58"/>
      <c r="F21" s="46"/>
      <c r="G21" s="45"/>
      <c r="H21" s="58"/>
    </row>
    <row r="22" spans="1:8" ht="20.25" customHeight="1" x14ac:dyDescent="0.2">
      <c r="A22" s="86"/>
      <c r="B22" s="46"/>
      <c r="C22" s="45"/>
      <c r="D22" s="47"/>
      <c r="E22" s="58"/>
      <c r="F22" s="46"/>
      <c r="G22" s="45"/>
      <c r="H22" s="58"/>
    </row>
    <row r="23" spans="1:8" ht="20.25" customHeight="1" x14ac:dyDescent="0.2">
      <c r="A23" s="60"/>
      <c r="B23" s="46"/>
      <c r="C23" s="45"/>
      <c r="D23" s="47"/>
      <c r="E23" s="58"/>
      <c r="F23" s="46"/>
      <c r="G23" s="45"/>
      <c r="H23" s="58"/>
    </row>
    <row r="24" spans="1:8" ht="20.25" customHeight="1" x14ac:dyDescent="0.2">
      <c r="A24" s="60"/>
      <c r="B24" s="46"/>
      <c r="C24" s="45"/>
      <c r="D24" s="47"/>
      <c r="E24" s="58"/>
      <c r="F24" s="46"/>
      <c r="G24" s="45"/>
      <c r="H24" s="58"/>
    </row>
    <row r="25" spans="1:8" ht="20.25" customHeight="1" x14ac:dyDescent="0.2">
      <c r="A25" s="60"/>
      <c r="B25" s="46"/>
      <c r="C25" s="45"/>
      <c r="D25" s="47"/>
      <c r="E25" s="58"/>
      <c r="F25" s="46"/>
      <c r="G25" s="45"/>
      <c r="H25" s="58"/>
    </row>
    <row r="26" spans="1:8" ht="20.25" customHeight="1" x14ac:dyDescent="0.2">
      <c r="A26" s="60"/>
      <c r="B26" s="46"/>
      <c r="C26" s="45"/>
      <c r="D26" s="47"/>
      <c r="E26" s="58"/>
      <c r="F26" s="46"/>
      <c r="G26" s="45"/>
      <c r="H26" s="58"/>
    </row>
    <row r="27" spans="1:8" ht="20.25" customHeight="1" x14ac:dyDescent="0.2">
      <c r="A27" s="60"/>
      <c r="B27" s="46"/>
      <c r="C27" s="45"/>
      <c r="D27" s="47"/>
      <c r="E27" s="58"/>
      <c r="F27" s="46"/>
      <c r="G27" s="45"/>
      <c r="H27" s="58"/>
    </row>
    <row r="28" spans="1:8" ht="20.25" customHeight="1" x14ac:dyDescent="0.2">
      <c r="A28" s="60"/>
      <c r="B28" s="46"/>
      <c r="C28" s="45"/>
      <c r="D28" s="47"/>
      <c r="E28" s="58"/>
      <c r="F28" s="46"/>
      <c r="G28" s="45"/>
      <c r="H28" s="58"/>
    </row>
    <row r="29" spans="1:8" ht="20.25" customHeight="1" x14ac:dyDescent="0.2">
      <c r="A29" s="60"/>
      <c r="B29" s="46"/>
      <c r="C29" s="45"/>
      <c r="D29" s="47"/>
      <c r="E29" s="58"/>
      <c r="F29" s="46"/>
      <c r="G29" s="45"/>
      <c r="H29" s="58"/>
    </row>
    <row r="30" spans="1:8" ht="20.25" customHeight="1" x14ac:dyDescent="0.2">
      <c r="A30" s="86"/>
      <c r="B30" s="46"/>
      <c r="C30" s="45"/>
      <c r="D30" s="47"/>
      <c r="E30" s="58"/>
      <c r="F30" s="46"/>
      <c r="G30" s="45"/>
      <c r="H30" s="58"/>
    </row>
    <row r="31" spans="1:8" ht="20.25" customHeight="1" x14ac:dyDescent="0.2">
      <c r="A31" s="86"/>
      <c r="B31" s="46"/>
      <c r="C31" s="45"/>
      <c r="D31" s="47"/>
      <c r="E31" s="58"/>
      <c r="F31" s="46"/>
      <c r="G31" s="45"/>
      <c r="H31" s="58"/>
    </row>
    <row r="32" spans="1:8" ht="20.25" customHeight="1" x14ac:dyDescent="0.2">
      <c r="A32" s="60"/>
      <c r="B32" s="46"/>
      <c r="C32" s="45"/>
      <c r="D32" s="47"/>
      <c r="E32" s="58"/>
      <c r="F32" s="46"/>
      <c r="G32" s="45"/>
      <c r="H32" s="58"/>
    </row>
    <row r="33" spans="1:8" ht="20.25" customHeight="1" x14ac:dyDescent="0.2">
      <c r="A33" s="60"/>
      <c r="B33" s="46"/>
      <c r="C33" s="45"/>
      <c r="D33" s="47"/>
      <c r="E33" s="58"/>
      <c r="F33" s="46"/>
      <c r="G33" s="45"/>
      <c r="H33" s="58"/>
    </row>
    <row r="34" spans="1:8" ht="20.25" customHeight="1" x14ac:dyDescent="0.2">
      <c r="A34" s="86"/>
      <c r="B34" s="46"/>
      <c r="C34" s="45"/>
      <c r="D34" s="47"/>
      <c r="E34" s="58"/>
      <c r="F34" s="46"/>
      <c r="G34" s="45"/>
      <c r="H34" s="58"/>
    </row>
    <row r="35" spans="1:8" ht="20.25" customHeight="1" x14ac:dyDescent="0.2">
      <c r="A35" s="86"/>
      <c r="B35" s="46"/>
      <c r="C35" s="45"/>
      <c r="D35" s="47"/>
      <c r="E35" s="58"/>
      <c r="F35" s="46"/>
      <c r="G35" s="45"/>
      <c r="H35" s="58"/>
    </row>
    <row r="36" spans="1:8" ht="20.25" customHeight="1" x14ac:dyDescent="0.2">
      <c r="A36" s="60"/>
      <c r="B36" s="46"/>
      <c r="C36" s="45"/>
      <c r="D36" s="47"/>
      <c r="E36" s="58"/>
      <c r="F36" s="46"/>
      <c r="G36" s="45"/>
      <c r="H36" s="58"/>
    </row>
    <row r="37" spans="1:8" ht="20.25" customHeight="1" x14ac:dyDescent="0.2">
      <c r="A37" s="60"/>
      <c r="B37" s="46"/>
      <c r="C37" s="45"/>
      <c r="D37" s="47"/>
      <c r="E37" s="58"/>
      <c r="F37" s="46"/>
      <c r="G37" s="45"/>
      <c r="H37" s="58"/>
    </row>
    <row r="38" spans="1:8" ht="20.25" customHeight="1" x14ac:dyDescent="0.2">
      <c r="A38" s="60"/>
      <c r="B38" s="46"/>
      <c r="C38" s="45"/>
      <c r="D38" s="47"/>
      <c r="E38" s="58"/>
      <c r="F38" s="46"/>
      <c r="G38" s="45"/>
      <c r="H38" s="58"/>
    </row>
    <row r="39" spans="1:8" ht="20.25" customHeight="1" x14ac:dyDescent="0.2">
      <c r="A39" s="60"/>
      <c r="B39" s="46"/>
      <c r="C39" s="45"/>
      <c r="D39" s="47"/>
      <c r="E39" s="58"/>
      <c r="F39" s="46"/>
      <c r="G39" s="45"/>
      <c r="H39" s="58"/>
    </row>
    <row r="40" spans="1:8" ht="20.25" customHeight="1" x14ac:dyDescent="0.2">
      <c r="A40" s="60"/>
      <c r="B40" s="46"/>
      <c r="C40" s="45"/>
      <c r="D40" s="47"/>
      <c r="E40" s="58"/>
      <c r="F40" s="46"/>
      <c r="G40" s="45"/>
      <c r="H40" s="58"/>
    </row>
    <row r="41" spans="1:8" ht="20.25" customHeight="1" x14ac:dyDescent="0.2">
      <c r="A41" s="86"/>
      <c r="B41" s="46"/>
      <c r="C41" s="45"/>
      <c r="D41" s="47"/>
      <c r="E41" s="58"/>
      <c r="F41" s="46"/>
      <c r="G41" s="45"/>
      <c r="H41" s="58"/>
    </row>
    <row r="42" spans="1:8" ht="20.25" customHeight="1" x14ac:dyDescent="0.2">
      <c r="A42" s="86"/>
      <c r="B42" s="46"/>
      <c r="C42" s="45"/>
      <c r="D42" s="47"/>
      <c r="E42" s="58"/>
      <c r="F42" s="46"/>
      <c r="G42" s="45"/>
      <c r="H42" s="58"/>
    </row>
    <row r="43" spans="1:8" ht="20.25" customHeight="1" x14ac:dyDescent="0.2">
      <c r="A43" s="60"/>
      <c r="B43" s="46"/>
      <c r="C43" s="45"/>
      <c r="D43" s="47"/>
      <c r="E43" s="58"/>
      <c r="F43" s="46"/>
      <c r="G43" s="45"/>
      <c r="H43" s="58"/>
    </row>
    <row r="44" spans="1:8" ht="20.25" customHeight="1" x14ac:dyDescent="0.2">
      <c r="A44" s="60"/>
      <c r="B44" s="46"/>
      <c r="C44" s="45"/>
      <c r="D44" s="47"/>
      <c r="E44" s="58"/>
      <c r="F44" s="46"/>
      <c r="G44" s="45"/>
      <c r="H44" s="58"/>
    </row>
    <row r="45" spans="1:8" ht="20.25" customHeight="1" x14ac:dyDescent="0.2">
      <c r="A45" s="86"/>
      <c r="B45" s="46"/>
      <c r="C45" s="45"/>
      <c r="D45" s="47"/>
      <c r="E45" s="58"/>
      <c r="F45" s="46"/>
      <c r="G45" s="45"/>
      <c r="H45" s="58"/>
    </row>
    <row r="46" spans="1:8" ht="20.25" customHeight="1" x14ac:dyDescent="0.2">
      <c r="A46" s="86"/>
      <c r="B46" s="46"/>
      <c r="C46" s="45"/>
      <c r="D46" s="47"/>
      <c r="E46" s="58"/>
      <c r="F46" s="46"/>
      <c r="G46" s="45"/>
      <c r="H46" s="58"/>
    </row>
    <row r="47" spans="1:8" ht="20.25" customHeight="1" x14ac:dyDescent="0.2">
      <c r="A47" s="60"/>
      <c r="B47" s="46"/>
      <c r="C47" s="45"/>
      <c r="D47" s="47"/>
      <c r="E47" s="58"/>
      <c r="F47" s="46"/>
      <c r="G47" s="45"/>
      <c r="H47" s="58"/>
    </row>
    <row r="48" spans="1:8" ht="20.25" customHeight="1" x14ac:dyDescent="0.2">
      <c r="A48" s="60"/>
      <c r="B48" s="46"/>
      <c r="C48" s="45"/>
      <c r="D48" s="47"/>
      <c r="E48" s="58"/>
      <c r="F48" s="46"/>
      <c r="G48" s="45"/>
      <c r="H48" s="58"/>
    </row>
    <row r="49" spans="1:8" ht="20.25" customHeight="1" x14ac:dyDescent="0.2">
      <c r="A49" s="60"/>
      <c r="B49" s="46"/>
      <c r="C49" s="45"/>
      <c r="D49" s="47"/>
      <c r="E49" s="58"/>
      <c r="F49" s="46"/>
      <c r="G49" s="45"/>
      <c r="H49" s="58"/>
    </row>
    <row r="50" spans="1:8" ht="20.25" customHeight="1" x14ac:dyDescent="0.2">
      <c r="A50" s="60"/>
      <c r="B50" s="46"/>
      <c r="C50" s="45"/>
      <c r="D50" s="47"/>
      <c r="E50" s="58"/>
      <c r="F50" s="46"/>
      <c r="G50" s="45"/>
      <c r="H50" s="58"/>
    </row>
    <row r="51" spans="1:8" ht="20.25" customHeight="1" x14ac:dyDescent="0.2">
      <c r="A51" s="86"/>
      <c r="B51" s="46"/>
      <c r="C51" s="45"/>
      <c r="D51" s="47"/>
      <c r="E51" s="58"/>
      <c r="F51" s="46"/>
      <c r="G51" s="45"/>
      <c r="H51" s="58"/>
    </row>
    <row r="52" spans="1:8" ht="20.25" customHeight="1" x14ac:dyDescent="0.2">
      <c r="A52" s="60"/>
      <c r="B52" s="46"/>
      <c r="C52" s="45"/>
      <c r="D52" s="47"/>
      <c r="E52" s="58"/>
      <c r="F52" s="46"/>
      <c r="G52" s="45"/>
      <c r="H52" s="58"/>
    </row>
    <row r="53" spans="1:8" ht="20.25" customHeight="1" x14ac:dyDescent="0.2">
      <c r="A53" s="60"/>
      <c r="B53" s="46"/>
      <c r="C53" s="45"/>
      <c r="D53" s="47"/>
      <c r="E53" s="58"/>
      <c r="F53" s="46"/>
      <c r="G53" s="45"/>
      <c r="H53" s="58"/>
    </row>
    <row r="54" spans="1:8" ht="20.25" customHeight="1" x14ac:dyDescent="0.2">
      <c r="A54" s="60"/>
      <c r="B54" s="46"/>
      <c r="C54" s="45"/>
      <c r="D54" s="47"/>
      <c r="E54" s="58"/>
      <c r="F54" s="46"/>
      <c r="G54" s="45"/>
      <c r="H54" s="58"/>
    </row>
    <row r="55" spans="1:8" ht="20.25" customHeight="1" x14ac:dyDescent="0.2">
      <c r="A55" s="60"/>
      <c r="B55" s="46"/>
      <c r="C55" s="45"/>
      <c r="D55" s="47"/>
      <c r="E55" s="58"/>
      <c r="F55" s="46"/>
      <c r="G55" s="45"/>
      <c r="H55" s="58"/>
    </row>
    <row r="56" spans="1:8" ht="20.25" customHeight="1" x14ac:dyDescent="0.2">
      <c r="A56" s="60"/>
      <c r="B56" s="46"/>
      <c r="C56" s="45"/>
      <c r="D56" s="47"/>
      <c r="E56" s="58"/>
      <c r="F56" s="46"/>
      <c r="G56" s="45"/>
      <c r="H56" s="58"/>
    </row>
    <row r="57" spans="1:8" ht="20.25" customHeight="1" x14ac:dyDescent="0.2">
      <c r="A57" s="86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46"/>
      <c r="C61" s="45"/>
      <c r="D61" s="47"/>
      <c r="E61" s="58"/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60"/>
      <c r="B63" s="87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/>
    <row r="71" spans="1:8" ht="20.25" customHeight="1" x14ac:dyDescent="0.2"/>
    <row r="72" spans="1:8" ht="20.25" customHeight="1" x14ac:dyDescent="0.2"/>
    <row r="73" spans="1:8" ht="20.25" customHeight="1" x14ac:dyDescent="0.2"/>
    <row r="74" spans="1:8" ht="20.25" customHeight="1" x14ac:dyDescent="0.2"/>
    <row r="75" spans="1:8" ht="20.25" customHeight="1" x14ac:dyDescent="0.2"/>
    <row r="76" spans="1:8" ht="20.25" customHeight="1" x14ac:dyDescent="0.2"/>
    <row r="77" spans="1:8" ht="20.25" customHeight="1" x14ac:dyDescent="0.2"/>
    <row r="78" spans="1:8" ht="20.25" customHeight="1" x14ac:dyDescent="0.2"/>
    <row r="79" spans="1:8" ht="20.25" customHeight="1" x14ac:dyDescent="0.2"/>
    <row r="80" spans="1:8" ht="20.25" customHeight="1" x14ac:dyDescent="0.2"/>
    <row r="81" ht="20.25" customHeight="1" x14ac:dyDescent="0.2"/>
    <row r="82" ht="20.25" customHeight="1" x14ac:dyDescent="0.2"/>
    <row r="83" ht="20.25" customHeight="1" x14ac:dyDescent="0.2"/>
    <row r="84" ht="20.25" customHeight="1" x14ac:dyDescent="0.2"/>
    <row r="85" ht="20.25" customHeight="1" x14ac:dyDescent="0.2"/>
    <row r="86" ht="20.25" customHeight="1" x14ac:dyDescent="0.2"/>
    <row r="87" ht="20.25" customHeight="1" x14ac:dyDescent="0.2"/>
    <row r="88" ht="20.25" customHeight="1" x14ac:dyDescent="0.2"/>
    <row r="89" ht="20.25" customHeight="1" x14ac:dyDescent="0.2"/>
    <row r="90" ht="20.25" customHeight="1" x14ac:dyDescent="0.2"/>
    <row r="91" ht="20.25" customHeight="1" x14ac:dyDescent="0.2"/>
    <row r="92" ht="20.25" customHeight="1" x14ac:dyDescent="0.2"/>
    <row r="93" ht="20.25" customHeight="1" x14ac:dyDescent="0.2"/>
    <row r="94" ht="20.25" customHeight="1" x14ac:dyDescent="0.2"/>
    <row r="95" ht="20.25" customHeight="1" x14ac:dyDescent="0.2"/>
    <row r="96" ht="20.25" customHeight="1" x14ac:dyDescent="0.2"/>
    <row r="97" ht="20.25" customHeight="1" x14ac:dyDescent="0.2"/>
    <row r="98" ht="20.25" customHeight="1" x14ac:dyDescent="0.2"/>
    <row r="99" ht="20.25" customHeight="1" x14ac:dyDescent="0.2"/>
    <row r="100" ht="20.25" customHeight="1" x14ac:dyDescent="0.2"/>
    <row r="101" ht="20.25" customHeight="1" x14ac:dyDescent="0.2"/>
    <row r="102" ht="20.25" customHeight="1" x14ac:dyDescent="0.2"/>
    <row r="103" ht="20.25" customHeight="1" x14ac:dyDescent="0.2"/>
    <row r="104" ht="20.25" customHeight="1" x14ac:dyDescent="0.2"/>
    <row r="105" ht="20.25" customHeight="1" x14ac:dyDescent="0.2"/>
    <row r="106" ht="20.25" customHeight="1" x14ac:dyDescent="0.2"/>
    <row r="107" ht="20.25" customHeight="1" x14ac:dyDescent="0.2"/>
    <row r="108" ht="20.25" customHeight="1" x14ac:dyDescent="0.2"/>
    <row r="109" ht="20.25" customHeight="1" x14ac:dyDescent="0.2"/>
    <row r="110" ht="20.25" customHeight="1" x14ac:dyDescent="0.2"/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36">
    <sortCondition descending="1" ref="B15:B36"/>
    <sortCondition ref="A15:A36"/>
  </sortState>
  <mergeCells count="2">
    <mergeCell ref="A13:D13"/>
    <mergeCell ref="F13:H13"/>
  </mergeCells>
  <dataValidations count="1">
    <dataValidation type="list" allowBlank="1" showInputMessage="1" showErrorMessage="1" sqref="E15" xr:uid="{00000000-0002-0000-1A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0000"/>
  </sheetPr>
  <dimension ref="A1:AMK111"/>
  <sheetViews>
    <sheetView zoomScale="70" zoomScaleNormal="70" workbookViewId="0">
      <pane ySplit="14" topLeftCell="A15" activePane="bottomLeft" state="frozen"/>
      <selection activeCell="A15" sqref="A15:E54"/>
      <selection pane="bottomLeft" activeCell="F25" sqref="F25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'1226'!C1+1</f>
        <v>45287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SUMIF(E$15:E111,E2,D$15:D111)</f>
        <v>0</v>
      </c>
      <c r="E2" s="17" t="s">
        <v>5</v>
      </c>
      <c r="F2" s="14" t="s">
        <v>20</v>
      </c>
      <c r="G2" s="15" t="s">
        <v>5</v>
      </c>
      <c r="H2" s="17">
        <f>SUM(H15:H111)-(H3+H4+H5)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SUMIF(E$15:E111,E3,D$15:D111)</f>
        <v>0</v>
      </c>
      <c r="E3" s="21" t="s">
        <v>6</v>
      </c>
      <c r="F3" s="20"/>
      <c r="G3" s="13" t="s">
        <v>6</v>
      </c>
      <c r="H3" s="21">
        <f>SUMIF(G15:G111,G3,H15:H111)</f>
        <v>0</v>
      </c>
      <c r="I3" s="13"/>
      <c r="J3" s="22" t="s">
        <v>22</v>
      </c>
      <c r="K3" s="62">
        <f>'1226'!K8</f>
        <v>187517</v>
      </c>
    </row>
    <row r="4" spans="1:11" ht="15.75" x14ac:dyDescent="0.25">
      <c r="A4" s="20"/>
      <c r="B4" s="13"/>
      <c r="C4" s="13"/>
      <c r="D4" s="12">
        <f>SUMIF(E$15:E111,E4,D$15:D111)</f>
        <v>0</v>
      </c>
      <c r="E4" s="21" t="s">
        <v>7</v>
      </c>
      <c r="F4" s="20"/>
      <c r="G4" s="13" t="s">
        <v>7</v>
      </c>
      <c r="H4" s="21">
        <f>SUMIF(G15:G111,G4,H15:H111)</f>
        <v>0</v>
      </c>
      <c r="I4" s="13"/>
      <c r="J4" s="10" t="s">
        <v>23</v>
      </c>
      <c r="K4" s="30">
        <f>'1226'!K9</f>
        <v>1492000</v>
      </c>
    </row>
    <row r="5" spans="1:11" x14ac:dyDescent="0.2">
      <c r="A5" s="25"/>
      <c r="B5" s="13"/>
      <c r="C5" s="13"/>
      <c r="D5" s="12">
        <f>SUMIF(E$15:E111,E5,D$15:D111)</f>
        <v>0</v>
      </c>
      <c r="E5" s="21" t="s">
        <v>8</v>
      </c>
      <c r="F5" s="25"/>
      <c r="G5" s="13" t="s">
        <v>24</v>
      </c>
      <c r="H5" s="21">
        <f>SUMIF(G15:G111,G5,H15:H111)</f>
        <v>0</v>
      </c>
      <c r="I5" s="13"/>
      <c r="J5" s="13" t="s">
        <v>25</v>
      </c>
      <c r="K5" s="12">
        <f>'1226'!K10</f>
        <v>0</v>
      </c>
    </row>
    <row r="6" spans="1:11" x14ac:dyDescent="0.2">
      <c r="A6" s="25"/>
      <c r="B6" s="13"/>
      <c r="C6" s="13"/>
      <c r="D6" s="12">
        <f>SUMIF(E$15:E111,E6,D$15:D111)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SUMIF(E$15:E111,E7,D$15:D111)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SUMIF(E$15:E111,E8,D$15:D111)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187517</v>
      </c>
    </row>
    <row r="9" spans="1:11" ht="15.75" x14ac:dyDescent="0.25">
      <c r="A9" s="25"/>
      <c r="B9" s="13"/>
      <c r="C9" s="13"/>
      <c r="D9" s="12">
        <f>SUMIF(E$15:E111,E9,D$15:D111)</f>
        <v>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1492000</v>
      </c>
    </row>
    <row r="10" spans="1:11" x14ac:dyDescent="0.2">
      <c r="A10" s="25"/>
      <c r="B10" s="13"/>
      <c r="C10" s="13"/>
      <c r="D10" s="12">
        <f>SUMIF(E$15:E111,E10,D$15:D111)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0</v>
      </c>
      <c r="E11" s="34"/>
      <c r="F11" s="31"/>
      <c r="G11" s="32" t="s">
        <v>30</v>
      </c>
      <c r="H11" s="34">
        <f>SUM(H2:H9)</f>
        <v>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SUM(D15:D111)</f>
        <v>0</v>
      </c>
      <c r="E12" s="12"/>
      <c r="F12" s="13"/>
      <c r="G12" s="35" t="s">
        <v>31</v>
      </c>
      <c r="H12" s="36">
        <f>SUM(H15:H111)</f>
        <v>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ht="15.75" thickBot="1" x14ac:dyDescent="0.25">
      <c r="A14" s="38" t="s">
        <v>32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81"/>
      <c r="B15" s="82"/>
      <c r="C15" s="83"/>
      <c r="D15" s="84"/>
      <c r="E15" s="85"/>
      <c r="F15" s="82"/>
      <c r="G15" s="45"/>
      <c r="H15" s="58"/>
    </row>
    <row r="16" spans="1:11" ht="20.25" customHeight="1" x14ac:dyDescent="0.2">
      <c r="A16" s="60"/>
      <c r="B16" s="46"/>
      <c r="C16" s="45"/>
      <c r="D16" s="47"/>
      <c r="E16" s="58"/>
      <c r="F16" s="46"/>
      <c r="H16" s="112"/>
    </row>
    <row r="17" spans="1:14" ht="20.25" customHeight="1" x14ac:dyDescent="0.2">
      <c r="A17" s="60"/>
      <c r="B17" s="87"/>
      <c r="C17" s="45"/>
      <c r="D17" s="47"/>
      <c r="E17" s="58"/>
      <c r="F17" s="46"/>
      <c r="G17" s="45"/>
      <c r="H17" s="58"/>
    </row>
    <row r="18" spans="1:14" ht="20.25" customHeight="1" x14ac:dyDescent="0.2">
      <c r="A18" s="60"/>
      <c r="B18" s="46"/>
      <c r="C18" s="45"/>
      <c r="D18" s="47"/>
      <c r="E18" s="58"/>
      <c r="F18" s="46"/>
      <c r="G18" s="45"/>
      <c r="H18" s="58"/>
    </row>
    <row r="19" spans="1:14" ht="20.25" customHeight="1" x14ac:dyDescent="0.2">
      <c r="A19" s="60"/>
      <c r="B19" s="46"/>
      <c r="C19" s="45"/>
      <c r="D19" s="47"/>
      <c r="E19" s="58"/>
      <c r="F19" s="46"/>
      <c r="G19" s="45"/>
      <c r="H19" s="58"/>
    </row>
    <row r="20" spans="1:14" ht="20.25" customHeight="1" x14ac:dyDescent="0.2">
      <c r="A20" s="60"/>
      <c r="B20" s="46"/>
      <c r="C20" s="45"/>
      <c r="D20" s="47"/>
      <c r="E20" s="58"/>
      <c r="F20" s="46"/>
      <c r="G20" s="45"/>
      <c r="H20" s="58"/>
    </row>
    <row r="21" spans="1:14" ht="20.25" customHeight="1" x14ac:dyDescent="0.2">
      <c r="A21" s="60"/>
      <c r="B21" s="46"/>
      <c r="C21" s="45"/>
      <c r="D21" s="47"/>
      <c r="E21" s="58"/>
      <c r="F21" s="46"/>
      <c r="G21" s="45"/>
      <c r="H21" s="58"/>
    </row>
    <row r="22" spans="1:14" ht="20.25" customHeight="1" x14ac:dyDescent="0.2">
      <c r="A22" s="60"/>
      <c r="B22" s="46"/>
      <c r="C22" s="45"/>
      <c r="D22" s="47"/>
      <c r="E22" s="58"/>
      <c r="F22" s="46"/>
      <c r="G22" s="45"/>
      <c r="H22" s="58"/>
    </row>
    <row r="23" spans="1:14" ht="20.25" customHeight="1" x14ac:dyDescent="0.2">
      <c r="A23" s="60"/>
      <c r="B23" s="46"/>
      <c r="C23" s="45"/>
      <c r="D23" s="47"/>
      <c r="E23" s="58"/>
      <c r="F23" s="46"/>
      <c r="G23" s="45"/>
      <c r="H23" s="58"/>
    </row>
    <row r="24" spans="1:14" ht="20.25" customHeight="1" x14ac:dyDescent="0.2">
      <c r="A24" s="60"/>
      <c r="B24" s="46"/>
      <c r="C24" s="45"/>
      <c r="D24" s="47"/>
      <c r="E24" s="58"/>
      <c r="F24" s="46"/>
      <c r="G24" s="45"/>
      <c r="H24" s="58"/>
    </row>
    <row r="25" spans="1:14" ht="20.25" customHeight="1" x14ac:dyDescent="0.2">
      <c r="A25" s="60"/>
      <c r="B25" s="46"/>
      <c r="C25" s="45"/>
      <c r="D25" s="47"/>
      <c r="E25" s="58"/>
      <c r="F25" s="46"/>
      <c r="G25" s="45"/>
      <c r="H25" s="58"/>
    </row>
    <row r="26" spans="1:14" ht="20.25" customHeight="1" x14ac:dyDescent="0.2">
      <c r="A26" s="60"/>
      <c r="B26" s="46"/>
      <c r="C26" s="45"/>
      <c r="D26" s="47"/>
      <c r="E26" s="58"/>
      <c r="F26" s="46"/>
      <c r="G26" s="45"/>
      <c r="H26" s="58"/>
    </row>
    <row r="27" spans="1:14" ht="20.25" customHeight="1" x14ac:dyDescent="0.2">
      <c r="A27" s="60"/>
      <c r="B27" s="46"/>
      <c r="C27" s="45"/>
      <c r="D27" s="47"/>
      <c r="E27" s="58"/>
      <c r="F27" s="46"/>
      <c r="G27" s="45"/>
      <c r="H27" s="58"/>
    </row>
    <row r="28" spans="1:14" ht="20.25" customHeight="1" x14ac:dyDescent="0.2">
      <c r="A28" s="60"/>
      <c r="B28" s="46"/>
      <c r="C28" s="45"/>
      <c r="E28" s="58"/>
      <c r="F28" s="46"/>
      <c r="G28" s="45"/>
      <c r="H28" s="58"/>
    </row>
    <row r="29" spans="1:14" ht="20.25" customHeight="1" x14ac:dyDescent="0.2">
      <c r="A29" s="60"/>
      <c r="B29" s="46"/>
      <c r="C29" s="45"/>
      <c r="D29" s="47"/>
      <c r="E29" s="58"/>
      <c r="F29" s="46"/>
      <c r="G29" s="45"/>
      <c r="H29" s="58"/>
    </row>
    <row r="30" spans="1:14" ht="20.25" customHeight="1" x14ac:dyDescent="0.2">
      <c r="A30" s="60"/>
      <c r="B30" s="46"/>
      <c r="C30" s="45"/>
      <c r="D30" s="47"/>
      <c r="E30" s="58"/>
      <c r="F30" s="46"/>
    </row>
    <row r="31" spans="1:14" ht="20.25" customHeight="1" x14ac:dyDescent="0.2">
      <c r="A31" s="60"/>
      <c r="B31" s="46"/>
      <c r="C31" s="45"/>
      <c r="D31" s="47"/>
      <c r="E31" s="58"/>
      <c r="F31" s="46"/>
      <c r="G31" s="45"/>
      <c r="H31" s="58"/>
      <c r="N31" s="47" t="s">
        <v>41</v>
      </c>
    </row>
    <row r="32" spans="1:14" ht="20.25" customHeight="1" x14ac:dyDescent="0.2">
      <c r="A32" s="60"/>
      <c r="B32" s="46"/>
      <c r="C32" s="45"/>
      <c r="D32" s="47"/>
      <c r="E32" s="58"/>
      <c r="F32" s="46"/>
      <c r="G32" s="45"/>
      <c r="H32" s="58"/>
    </row>
    <row r="33" spans="1:8" ht="20.25" customHeight="1" x14ac:dyDescent="0.2">
      <c r="A33" s="60"/>
      <c r="B33" s="46"/>
      <c r="C33" s="45"/>
      <c r="D33" s="47"/>
      <c r="E33" s="58"/>
      <c r="F33" s="46"/>
      <c r="G33" s="45"/>
      <c r="H33" s="58"/>
    </row>
    <row r="34" spans="1:8" ht="20.25" customHeight="1" x14ac:dyDescent="0.2">
      <c r="A34" s="60"/>
      <c r="B34" s="46"/>
      <c r="C34" s="45"/>
      <c r="D34" s="47"/>
      <c r="E34" s="58"/>
      <c r="F34" s="46"/>
      <c r="G34" s="45"/>
      <c r="H34" s="58"/>
    </row>
    <row r="35" spans="1:8" ht="20.25" customHeight="1" x14ac:dyDescent="0.2">
      <c r="A35" s="60"/>
      <c r="B35" s="46"/>
      <c r="C35" s="45"/>
      <c r="D35" s="47"/>
      <c r="E35" s="58"/>
      <c r="F35" s="46"/>
      <c r="G35" s="45"/>
      <c r="H35" s="58"/>
    </row>
    <row r="36" spans="1:8" ht="20.25" customHeight="1" x14ac:dyDescent="0.2">
      <c r="A36" s="60"/>
      <c r="B36" s="46"/>
      <c r="C36" s="45"/>
      <c r="D36" s="47"/>
      <c r="E36" s="58"/>
      <c r="F36" s="46"/>
      <c r="G36" s="45"/>
      <c r="H36" s="58"/>
    </row>
    <row r="37" spans="1:8" ht="20.25" customHeight="1" x14ac:dyDescent="0.2">
      <c r="A37" s="60"/>
      <c r="B37" s="46"/>
      <c r="C37" s="45"/>
      <c r="D37" s="47"/>
      <c r="E37" s="58"/>
      <c r="F37" s="46"/>
      <c r="G37" s="45"/>
      <c r="H37" s="58"/>
    </row>
    <row r="38" spans="1:8" ht="20.25" customHeight="1" x14ac:dyDescent="0.2">
      <c r="A38" s="60"/>
      <c r="B38" s="46"/>
      <c r="C38" s="45"/>
      <c r="D38" s="47"/>
      <c r="E38" s="58"/>
      <c r="F38" s="46"/>
      <c r="G38" s="45"/>
      <c r="H38" s="58"/>
    </row>
    <row r="39" spans="1:8" ht="20.25" customHeight="1" x14ac:dyDescent="0.2">
      <c r="A39" s="60"/>
      <c r="B39" s="46"/>
      <c r="C39" s="45"/>
      <c r="D39" s="47"/>
      <c r="E39" s="58"/>
      <c r="F39" s="46"/>
      <c r="G39" s="45"/>
      <c r="H39" s="58"/>
    </row>
    <row r="40" spans="1:8" ht="20.25" customHeight="1" x14ac:dyDescent="0.2">
      <c r="A40" s="60"/>
      <c r="B40" s="46"/>
      <c r="C40" s="45"/>
      <c r="D40" s="47"/>
      <c r="E40" s="58"/>
      <c r="F40" s="46"/>
      <c r="G40" s="45"/>
      <c r="H40" s="58"/>
    </row>
    <row r="41" spans="1:8" ht="20.25" customHeight="1" x14ac:dyDescent="0.2">
      <c r="A41" s="60"/>
      <c r="B41" s="46"/>
      <c r="C41" s="45"/>
      <c r="D41" s="47"/>
      <c r="E41" s="58"/>
      <c r="F41" s="46"/>
      <c r="G41" s="45"/>
      <c r="H41" s="58"/>
    </row>
    <row r="42" spans="1:8" ht="20.25" customHeight="1" x14ac:dyDescent="0.2">
      <c r="A42" s="60"/>
      <c r="B42" s="46"/>
      <c r="C42" s="45"/>
      <c r="D42" s="47"/>
      <c r="E42" s="58"/>
      <c r="F42" s="46"/>
      <c r="G42" s="45"/>
      <c r="H42" s="58"/>
    </row>
    <row r="43" spans="1:8" ht="20.25" customHeight="1" x14ac:dyDescent="0.2">
      <c r="A43" s="60"/>
      <c r="B43" s="46"/>
      <c r="C43" s="45"/>
      <c r="D43" s="47"/>
      <c r="E43" s="58"/>
      <c r="F43" s="46"/>
      <c r="G43" s="45"/>
      <c r="H43" s="58"/>
    </row>
    <row r="44" spans="1:8" ht="20.25" customHeight="1" x14ac:dyDescent="0.2">
      <c r="A44" s="60"/>
      <c r="B44" s="46"/>
      <c r="C44" s="45"/>
      <c r="D44" s="47"/>
      <c r="E44" s="58"/>
      <c r="F44" s="46"/>
      <c r="G44" s="45"/>
      <c r="H44" s="58"/>
    </row>
    <row r="45" spans="1:8" ht="20.25" customHeight="1" x14ac:dyDescent="0.2">
      <c r="A45" s="60"/>
      <c r="B45" s="46"/>
      <c r="C45" s="45"/>
      <c r="D45" s="47"/>
      <c r="E45" s="58"/>
      <c r="F45" s="46"/>
      <c r="G45" s="45"/>
      <c r="H45" s="58"/>
    </row>
    <row r="46" spans="1:8" ht="20.25" customHeight="1" x14ac:dyDescent="0.2">
      <c r="A46" s="60"/>
      <c r="B46" s="46"/>
      <c r="C46" s="45"/>
      <c r="D46" s="47"/>
      <c r="E46" s="58"/>
      <c r="F46" s="46"/>
      <c r="G46" s="45"/>
      <c r="H46" s="58"/>
    </row>
    <row r="47" spans="1:8" ht="20.25" customHeight="1" x14ac:dyDescent="0.2">
      <c r="A47" s="60"/>
      <c r="B47" s="46"/>
      <c r="C47" s="45"/>
      <c r="D47" s="47"/>
      <c r="E47" s="58"/>
      <c r="F47" s="46"/>
      <c r="G47" s="45"/>
      <c r="H47" s="58"/>
    </row>
    <row r="48" spans="1:8" ht="20.25" customHeight="1" x14ac:dyDescent="0.2">
      <c r="A48" s="60"/>
      <c r="B48" s="46"/>
      <c r="C48" s="45"/>
      <c r="D48" s="47"/>
      <c r="E48" s="58"/>
      <c r="F48" s="46"/>
      <c r="G48" s="45"/>
      <c r="H48" s="58"/>
    </row>
    <row r="49" spans="1:8" ht="20.25" customHeight="1" x14ac:dyDescent="0.2">
      <c r="A49" s="60"/>
      <c r="B49" s="46"/>
      <c r="C49" s="45"/>
      <c r="D49" s="47"/>
      <c r="E49" s="58"/>
      <c r="F49" s="46"/>
      <c r="G49" s="45"/>
      <c r="H49" s="58"/>
    </row>
    <row r="50" spans="1:8" ht="20.25" customHeight="1" x14ac:dyDescent="0.2">
      <c r="A50" s="60"/>
      <c r="B50" s="46"/>
      <c r="C50" s="45"/>
      <c r="D50" s="47"/>
      <c r="E50" s="58"/>
      <c r="F50" s="46"/>
      <c r="G50" s="45"/>
      <c r="H50" s="58"/>
    </row>
    <row r="51" spans="1:8" ht="20.25" customHeight="1" x14ac:dyDescent="0.2">
      <c r="A51" s="60"/>
      <c r="B51" s="46"/>
      <c r="C51" s="45"/>
      <c r="D51" s="47"/>
      <c r="E51" s="58"/>
      <c r="F51" s="46"/>
      <c r="G51" s="45"/>
      <c r="H51" s="58"/>
    </row>
    <row r="52" spans="1:8" ht="20.25" customHeight="1" x14ac:dyDescent="0.2">
      <c r="A52" s="60"/>
      <c r="B52" s="46"/>
      <c r="C52" s="45"/>
      <c r="D52" s="47"/>
      <c r="E52" s="58"/>
      <c r="F52" s="46"/>
      <c r="G52" s="45"/>
      <c r="H52" s="58"/>
    </row>
    <row r="53" spans="1:8" ht="20.25" customHeight="1" x14ac:dyDescent="0.2">
      <c r="A53" s="60"/>
      <c r="B53" s="46"/>
      <c r="C53" s="45"/>
      <c r="D53" s="47"/>
      <c r="E53" s="58"/>
      <c r="F53" s="46"/>
      <c r="G53" s="45"/>
      <c r="H53" s="58"/>
    </row>
    <row r="54" spans="1:8" ht="20.25" customHeight="1" x14ac:dyDescent="0.2">
      <c r="A54" s="60"/>
      <c r="B54" s="46"/>
      <c r="C54" s="45"/>
      <c r="D54" s="47"/>
      <c r="E54" s="58"/>
      <c r="F54" s="46"/>
      <c r="G54" s="45"/>
      <c r="H54" s="58"/>
    </row>
    <row r="55" spans="1:8" ht="20.25" customHeight="1" x14ac:dyDescent="0.2">
      <c r="A55" s="60"/>
      <c r="B55" s="46"/>
      <c r="C55" s="45"/>
      <c r="D55" s="47"/>
      <c r="E55" s="58"/>
      <c r="F55" s="46"/>
      <c r="G55" s="45"/>
      <c r="H55" s="58"/>
    </row>
    <row r="56" spans="1:8" ht="20.25" customHeight="1" x14ac:dyDescent="0.2">
      <c r="A56" s="60"/>
      <c r="B56" s="46"/>
      <c r="C56" s="45"/>
      <c r="D56" s="47"/>
      <c r="E56" s="58"/>
      <c r="F56" s="46"/>
      <c r="G56" s="45"/>
      <c r="H56" s="58"/>
    </row>
    <row r="57" spans="1:8" ht="20.25" customHeight="1" x14ac:dyDescent="0.2">
      <c r="A57" s="60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46"/>
      <c r="C61" s="45"/>
      <c r="D61" s="47"/>
      <c r="E61" s="58"/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60"/>
      <c r="B63" s="46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>
      <c r="A70" s="60"/>
      <c r="B70" s="46"/>
      <c r="C70" s="45"/>
      <c r="D70" s="47"/>
      <c r="E70" s="58"/>
      <c r="F70" s="46"/>
      <c r="G70" s="45"/>
      <c r="H70" s="58"/>
    </row>
    <row r="71" spans="1:8" ht="20.25" customHeight="1" x14ac:dyDescent="0.2">
      <c r="A71" s="60"/>
      <c r="B71" s="46"/>
      <c r="C71" s="45"/>
      <c r="D71" s="47"/>
      <c r="E71" s="58"/>
      <c r="F71" s="46"/>
      <c r="G71" s="45"/>
      <c r="H71" s="58"/>
    </row>
    <row r="72" spans="1:8" ht="20.25" customHeight="1" x14ac:dyDescent="0.2">
      <c r="A72" s="60"/>
      <c r="B72" s="46"/>
      <c r="C72" s="45"/>
      <c r="D72" s="47"/>
      <c r="E72" s="58"/>
      <c r="F72" s="46"/>
      <c r="G72" s="45"/>
      <c r="H72" s="58"/>
    </row>
    <row r="73" spans="1:8" ht="20.25" customHeight="1" x14ac:dyDescent="0.2">
      <c r="A73" s="60"/>
      <c r="B73" s="46"/>
      <c r="C73" s="45"/>
      <c r="D73" s="47"/>
      <c r="E73" s="58"/>
      <c r="F73" s="46"/>
      <c r="G73" s="45"/>
      <c r="H73" s="58"/>
    </row>
    <row r="74" spans="1:8" ht="20.25" customHeight="1" x14ac:dyDescent="0.2">
      <c r="A74" s="60"/>
      <c r="B74" s="46"/>
      <c r="C74" s="45"/>
      <c r="D74" s="47"/>
      <c r="E74" s="58"/>
      <c r="F74" s="46"/>
      <c r="G74" s="45"/>
      <c r="H74" s="58"/>
    </row>
    <row r="75" spans="1:8" ht="20.25" customHeight="1" x14ac:dyDescent="0.2">
      <c r="A75" s="60"/>
      <c r="B75" s="46"/>
      <c r="C75" s="45"/>
      <c r="D75" s="47"/>
      <c r="E75" s="58"/>
      <c r="F75" s="46"/>
      <c r="G75" s="45"/>
      <c r="H75" s="58"/>
    </row>
    <row r="76" spans="1:8" ht="20.25" customHeight="1" x14ac:dyDescent="0.2">
      <c r="A76" s="60"/>
      <c r="B76" s="46"/>
      <c r="C76" s="45"/>
      <c r="D76" s="47"/>
      <c r="E76" s="58"/>
      <c r="F76" s="46"/>
      <c r="G76" s="45"/>
      <c r="H76" s="58"/>
    </row>
    <row r="77" spans="1:8" ht="20.25" customHeight="1" x14ac:dyDescent="0.2">
      <c r="A77" s="60"/>
      <c r="B77" s="46"/>
      <c r="C77" s="45"/>
      <c r="D77" s="47"/>
      <c r="E77" s="58"/>
      <c r="F77" s="46"/>
      <c r="G77" s="45"/>
      <c r="H77" s="58"/>
    </row>
    <row r="78" spans="1:8" ht="20.25" customHeight="1" x14ac:dyDescent="0.2">
      <c r="A78" s="60"/>
      <c r="B78" s="46"/>
      <c r="C78" s="45"/>
      <c r="D78" s="47"/>
      <c r="E78" s="58"/>
      <c r="F78" s="46"/>
      <c r="G78" s="45"/>
      <c r="H78" s="58"/>
    </row>
    <row r="79" spans="1:8" ht="20.25" customHeight="1" x14ac:dyDescent="0.2">
      <c r="A79" s="60"/>
      <c r="B79" s="46"/>
      <c r="C79" s="45"/>
      <c r="D79" s="47"/>
      <c r="E79" s="58"/>
      <c r="F79" s="46"/>
      <c r="G79" s="45"/>
      <c r="H79" s="58"/>
    </row>
    <row r="80" spans="1:8" ht="20.25" customHeight="1" x14ac:dyDescent="0.2">
      <c r="A80" s="60"/>
      <c r="B80" s="46"/>
      <c r="C80" s="45"/>
      <c r="D80" s="47"/>
      <c r="E80" s="58"/>
      <c r="F80" s="46"/>
      <c r="G80" s="45"/>
      <c r="H80" s="58"/>
    </row>
    <row r="81" spans="1:8" ht="20.25" customHeight="1" x14ac:dyDescent="0.2">
      <c r="A81" s="60"/>
      <c r="B81" s="46"/>
      <c r="C81" s="45"/>
      <c r="D81" s="47"/>
      <c r="E81" s="58"/>
      <c r="F81" s="46"/>
      <c r="G81" s="45"/>
      <c r="H81" s="58"/>
    </row>
    <row r="82" spans="1:8" ht="20.25" customHeight="1" x14ac:dyDescent="0.2">
      <c r="A82" s="60"/>
      <c r="B82" s="46"/>
      <c r="C82" s="45"/>
      <c r="D82" s="47"/>
      <c r="E82" s="58"/>
      <c r="F82" s="46"/>
      <c r="G82" s="45"/>
      <c r="H82" s="58"/>
    </row>
    <row r="83" spans="1:8" ht="20.25" customHeight="1" x14ac:dyDescent="0.2">
      <c r="A83" s="60"/>
      <c r="B83" s="46"/>
      <c r="C83" s="45"/>
      <c r="D83" s="47"/>
      <c r="E83" s="58"/>
      <c r="F83" s="46"/>
      <c r="G83" s="45"/>
      <c r="H83" s="58"/>
    </row>
    <row r="84" spans="1:8" ht="20.25" customHeight="1" x14ac:dyDescent="0.2">
      <c r="A84" s="60"/>
      <c r="B84" s="46"/>
      <c r="C84" s="45"/>
      <c r="D84" s="47"/>
      <c r="E84" s="58"/>
      <c r="F84" s="46"/>
      <c r="G84" s="45"/>
      <c r="H84" s="58"/>
    </row>
    <row r="85" spans="1:8" ht="20.25" customHeight="1" x14ac:dyDescent="0.2">
      <c r="A85" s="60"/>
      <c r="B85" s="46"/>
      <c r="C85" s="45"/>
      <c r="D85" s="47"/>
      <c r="E85" s="58"/>
      <c r="F85" s="46"/>
      <c r="G85" s="45"/>
      <c r="H85" s="58"/>
    </row>
    <row r="86" spans="1:8" ht="20.25" customHeight="1" x14ac:dyDescent="0.2">
      <c r="A86" s="60"/>
      <c r="B86" s="46"/>
      <c r="C86" s="45"/>
      <c r="D86" s="47"/>
      <c r="E86" s="58"/>
      <c r="F86" s="46"/>
      <c r="G86" s="45"/>
      <c r="H86" s="58"/>
    </row>
    <row r="87" spans="1:8" ht="20.25" customHeight="1" x14ac:dyDescent="0.2">
      <c r="A87" s="60"/>
      <c r="B87" s="46"/>
      <c r="C87" s="45"/>
      <c r="D87" s="47"/>
      <c r="E87" s="58"/>
      <c r="F87" s="46"/>
      <c r="G87" s="45"/>
      <c r="H87" s="58"/>
    </row>
    <row r="88" spans="1:8" ht="20.25" customHeight="1" x14ac:dyDescent="0.2">
      <c r="A88" s="60"/>
      <c r="B88" s="46"/>
      <c r="C88" s="45"/>
      <c r="D88" s="47"/>
      <c r="E88" s="58"/>
      <c r="F88" s="46"/>
      <c r="G88" s="45"/>
      <c r="H88" s="58"/>
    </row>
    <row r="89" spans="1:8" ht="20.25" customHeight="1" x14ac:dyDescent="0.2">
      <c r="A89" s="60"/>
      <c r="B89" s="46"/>
      <c r="C89" s="45"/>
      <c r="D89" s="47"/>
      <c r="E89" s="58"/>
      <c r="F89" s="46"/>
      <c r="G89" s="45"/>
      <c r="H89" s="58"/>
    </row>
    <row r="90" spans="1:8" ht="20.25" customHeight="1" x14ac:dyDescent="0.2">
      <c r="A90" s="60"/>
      <c r="B90" s="46"/>
      <c r="C90" s="45"/>
      <c r="D90" s="47"/>
      <c r="E90" s="58"/>
      <c r="F90" s="46"/>
      <c r="G90" s="45"/>
      <c r="H90" s="58"/>
    </row>
    <row r="91" spans="1:8" ht="20.25" customHeight="1" x14ac:dyDescent="0.2">
      <c r="A91" s="60"/>
      <c r="B91" s="46"/>
      <c r="C91" s="45"/>
      <c r="D91" s="47"/>
      <c r="E91" s="58"/>
      <c r="F91" s="46"/>
      <c r="G91" s="45"/>
      <c r="H91" s="58"/>
    </row>
    <row r="92" spans="1:8" ht="20.25" customHeight="1" x14ac:dyDescent="0.2">
      <c r="A92" s="60"/>
      <c r="B92" s="46"/>
      <c r="C92" s="45"/>
      <c r="D92" s="47"/>
      <c r="E92" s="58"/>
      <c r="F92" s="46"/>
      <c r="G92" s="45"/>
      <c r="H92" s="58"/>
    </row>
    <row r="93" spans="1:8" ht="20.25" customHeight="1" x14ac:dyDescent="0.2">
      <c r="A93" s="60"/>
      <c r="B93" s="46"/>
      <c r="C93" s="45"/>
      <c r="D93" s="47"/>
      <c r="E93" s="58"/>
      <c r="F93" s="46"/>
      <c r="G93" s="45"/>
      <c r="H93" s="58"/>
    </row>
    <row r="94" spans="1:8" ht="20.25" customHeight="1" x14ac:dyDescent="0.2">
      <c r="A94" s="60"/>
      <c r="B94" s="46"/>
      <c r="C94" s="45"/>
      <c r="D94" s="47"/>
      <c r="E94" s="58"/>
      <c r="F94" s="46"/>
      <c r="G94" s="45"/>
      <c r="H94" s="58"/>
    </row>
    <row r="95" spans="1:8" ht="20.25" customHeight="1" x14ac:dyDescent="0.2">
      <c r="A95" s="60"/>
      <c r="B95" s="46"/>
      <c r="C95" s="45"/>
      <c r="D95" s="47"/>
      <c r="E95" s="58"/>
      <c r="F95" s="46"/>
      <c r="G95" s="45"/>
      <c r="H95" s="58"/>
    </row>
    <row r="96" spans="1:8" ht="20.25" customHeight="1" x14ac:dyDescent="0.2">
      <c r="A96" s="60"/>
      <c r="B96" s="46"/>
      <c r="C96" s="45"/>
      <c r="D96" s="47"/>
      <c r="E96" s="58"/>
      <c r="F96" s="46"/>
      <c r="G96" s="45"/>
      <c r="H96" s="58"/>
    </row>
    <row r="97" spans="1:8" ht="20.25" customHeight="1" x14ac:dyDescent="0.2">
      <c r="A97" s="60"/>
      <c r="B97" s="46"/>
      <c r="C97" s="45"/>
      <c r="D97" s="47"/>
      <c r="E97" s="58"/>
      <c r="F97" s="46"/>
      <c r="G97" s="45"/>
      <c r="H97" s="58"/>
    </row>
    <row r="98" spans="1:8" ht="20.25" customHeight="1" x14ac:dyDescent="0.2">
      <c r="A98" s="60"/>
      <c r="B98" s="46"/>
      <c r="C98" s="45"/>
      <c r="D98" s="47"/>
      <c r="E98" s="58"/>
      <c r="F98" s="46"/>
      <c r="G98" s="45"/>
      <c r="H98" s="58"/>
    </row>
    <row r="99" spans="1:8" ht="20.25" customHeight="1" x14ac:dyDescent="0.2">
      <c r="A99" s="60"/>
      <c r="B99" s="46"/>
      <c r="C99" s="45"/>
      <c r="D99" s="47"/>
      <c r="E99" s="58"/>
      <c r="F99" s="46"/>
      <c r="G99" s="45"/>
      <c r="H99" s="58"/>
    </row>
    <row r="100" spans="1:8" ht="20.25" customHeight="1" x14ac:dyDescent="0.2">
      <c r="A100" s="60"/>
      <c r="B100" s="46"/>
      <c r="C100" s="45"/>
      <c r="D100" s="47"/>
      <c r="E100" s="58"/>
      <c r="F100" s="46"/>
      <c r="G100" s="45"/>
      <c r="H100" s="58"/>
    </row>
    <row r="101" spans="1:8" ht="20.25" customHeight="1" x14ac:dyDescent="0.2">
      <c r="A101" s="60"/>
      <c r="B101" s="46"/>
      <c r="C101" s="45"/>
      <c r="D101" s="47"/>
      <c r="E101" s="58"/>
      <c r="F101" s="46"/>
      <c r="G101" s="45"/>
      <c r="H101" s="58"/>
    </row>
    <row r="102" spans="1:8" ht="20.25" customHeight="1" x14ac:dyDescent="0.2">
      <c r="A102" s="60"/>
      <c r="B102" s="46"/>
      <c r="C102" s="45"/>
      <c r="D102" s="47"/>
      <c r="E102" s="58"/>
      <c r="F102" s="46"/>
      <c r="G102" s="45"/>
      <c r="H102" s="58"/>
    </row>
    <row r="103" spans="1:8" ht="20.25" customHeight="1" x14ac:dyDescent="0.2">
      <c r="A103" s="60"/>
      <c r="B103" s="46"/>
      <c r="C103" s="45"/>
      <c r="D103" s="47"/>
      <c r="E103" s="58"/>
      <c r="F103" s="46"/>
      <c r="G103" s="45"/>
      <c r="H103" s="58"/>
    </row>
    <row r="104" spans="1:8" ht="20.25" customHeight="1" x14ac:dyDescent="0.2">
      <c r="A104" s="60"/>
      <c r="B104" s="46"/>
      <c r="C104" s="45"/>
      <c r="D104" s="47"/>
      <c r="E104" s="58"/>
      <c r="F104" s="46"/>
      <c r="G104" s="45"/>
      <c r="H104" s="58"/>
    </row>
    <row r="105" spans="1:8" ht="20.25" customHeight="1" x14ac:dyDescent="0.2">
      <c r="A105" s="60"/>
      <c r="B105" s="46"/>
      <c r="C105" s="45"/>
      <c r="D105" s="47"/>
      <c r="E105" s="58"/>
      <c r="F105" s="46"/>
      <c r="G105" s="45"/>
      <c r="H105" s="58"/>
    </row>
    <row r="106" spans="1:8" ht="20.25" customHeight="1" x14ac:dyDescent="0.2">
      <c r="A106" s="60"/>
      <c r="B106" s="46"/>
      <c r="C106" s="45"/>
      <c r="D106" s="47"/>
      <c r="E106" s="58"/>
      <c r="F106" s="46"/>
      <c r="G106" s="45"/>
      <c r="H106" s="58"/>
    </row>
    <row r="107" spans="1:8" ht="20.25" customHeight="1" x14ac:dyDescent="0.2">
      <c r="A107" s="60"/>
      <c r="B107" s="46"/>
      <c r="C107" s="45"/>
      <c r="D107" s="47"/>
      <c r="E107" s="58"/>
      <c r="F107" s="46"/>
      <c r="G107" s="45"/>
      <c r="H107" s="58"/>
    </row>
    <row r="108" spans="1:8" ht="20.25" customHeight="1" x14ac:dyDescent="0.2">
      <c r="A108" s="60"/>
      <c r="B108" s="46"/>
      <c r="C108" s="45"/>
      <c r="D108" s="47"/>
      <c r="E108" s="58"/>
      <c r="F108" s="46"/>
      <c r="G108" s="45"/>
      <c r="H108" s="58"/>
    </row>
    <row r="109" spans="1:8" ht="20.25" customHeight="1" x14ac:dyDescent="0.2">
      <c r="A109" s="60"/>
      <c r="B109" s="46"/>
      <c r="C109" s="45"/>
      <c r="D109" s="47"/>
      <c r="E109" s="58"/>
      <c r="F109" s="46"/>
      <c r="G109" s="45"/>
      <c r="H109" s="58"/>
    </row>
    <row r="110" spans="1:8" ht="20.25" customHeight="1" x14ac:dyDescent="0.2">
      <c r="A110" s="60"/>
      <c r="B110" s="46"/>
      <c r="C110" s="45"/>
      <c r="D110" s="47"/>
      <c r="E110" s="58"/>
      <c r="F110" s="46"/>
      <c r="G110" s="45"/>
      <c r="H110" s="58"/>
    </row>
    <row r="111" spans="1:8" ht="20.25" customHeight="1" x14ac:dyDescent="0.2">
      <c r="A111" s="60"/>
      <c r="B111" s="46"/>
      <c r="C111" s="45"/>
      <c r="D111" s="47"/>
      <c r="E111" s="58"/>
      <c r="F111" s="46"/>
      <c r="G111" s="45"/>
      <c r="H111" s="58"/>
    </row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49">
    <sortCondition ref="B15:B49"/>
    <sortCondition ref="A15:A49"/>
  </sortState>
  <mergeCells count="2">
    <mergeCell ref="A13:D13"/>
    <mergeCell ref="F13:H13"/>
  </mergeCells>
  <dataValidations count="1">
    <dataValidation type="list" allowBlank="1" showInputMessage="1" showErrorMessage="1" sqref="E15:E111" xr:uid="{00000000-0002-0000-1B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0000"/>
  </sheetPr>
  <dimension ref="A1:AMK110"/>
  <sheetViews>
    <sheetView zoomScale="70" zoomScaleNormal="70" workbookViewId="0">
      <pane ySplit="14" topLeftCell="A15" activePane="bottomLeft" state="frozen"/>
      <selection activeCell="A15" sqref="A15:E54"/>
      <selection pane="bottomLeft" activeCell="F28" sqref="F28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4.285156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'1227'!C1+1</f>
        <v>45288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SUMIF(E$15:E110,E2,D$15:D110)</f>
        <v>0</v>
      </c>
      <c r="E2" s="17" t="s">
        <v>5</v>
      </c>
      <c r="F2" s="14" t="s">
        <v>20</v>
      </c>
      <c r="G2" s="15" t="s">
        <v>5</v>
      </c>
      <c r="H2" s="17">
        <f>SUM(H15:H110)-(H3+H4+H5)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SUMIF(E$15:E110,E3,D$15:D110)</f>
        <v>0</v>
      </c>
      <c r="E3" s="21" t="s">
        <v>6</v>
      </c>
      <c r="F3" s="20"/>
      <c r="G3" s="13" t="s">
        <v>6</v>
      </c>
      <c r="H3" s="21">
        <f>SUMIF(G15:G110,G3,H15:H110)</f>
        <v>0</v>
      </c>
      <c r="I3" s="13"/>
      <c r="J3" s="22" t="s">
        <v>22</v>
      </c>
      <c r="K3" s="62">
        <f>'1227'!K8</f>
        <v>187517</v>
      </c>
    </row>
    <row r="4" spans="1:11" ht="15.75" x14ac:dyDescent="0.25">
      <c r="A4" s="20"/>
      <c r="B4" s="13"/>
      <c r="C4" s="13"/>
      <c r="D4" s="12">
        <f>SUMIF(E$15:E110,E4,D$15:D110)</f>
        <v>0</v>
      </c>
      <c r="E4" s="21" t="s">
        <v>7</v>
      </c>
      <c r="F4" s="20"/>
      <c r="G4" s="13" t="s">
        <v>7</v>
      </c>
      <c r="H4" s="21">
        <f>SUMIF(G15:G110,G4,H15:H110)</f>
        <v>0</v>
      </c>
      <c r="I4" s="13"/>
      <c r="J4" s="10" t="s">
        <v>23</v>
      </c>
      <c r="K4" s="30">
        <f>'1227'!K9</f>
        <v>1492000</v>
      </c>
    </row>
    <row r="5" spans="1:11" x14ac:dyDescent="0.2">
      <c r="A5" s="25"/>
      <c r="B5" s="13"/>
      <c r="C5" s="13"/>
      <c r="D5" s="12">
        <f>SUMIF(E$15:E110,E5,D$15:D110)</f>
        <v>0</v>
      </c>
      <c r="E5" s="21" t="s">
        <v>8</v>
      </c>
      <c r="F5" s="25"/>
      <c r="G5" s="13" t="s">
        <v>24</v>
      </c>
      <c r="H5" s="21">
        <f>SUMIF(G15:G110,G5,H15:H110)</f>
        <v>0</v>
      </c>
      <c r="I5" s="13"/>
      <c r="J5" s="13" t="s">
        <v>25</v>
      </c>
      <c r="K5" s="12">
        <f>'1227'!K10</f>
        <v>0</v>
      </c>
    </row>
    <row r="6" spans="1:11" x14ac:dyDescent="0.2">
      <c r="A6" s="25"/>
      <c r="B6" s="13"/>
      <c r="C6" s="13"/>
      <c r="D6" s="12">
        <f>SUMIF(E$15:E110,E6,D$15:D110)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SUMIF(E$15:E110,E7,D$15:D110)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SUMIF(E$15:E110,E8,D$15:D110)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187517</v>
      </c>
    </row>
    <row r="9" spans="1:11" ht="15.75" x14ac:dyDescent="0.25">
      <c r="A9" s="25"/>
      <c r="B9" s="13"/>
      <c r="C9" s="13"/>
      <c r="D9" s="12">
        <f>SUMIF(E$15:E110,E9,D$15:D110)</f>
        <v>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1492000</v>
      </c>
    </row>
    <row r="10" spans="1:11" x14ac:dyDescent="0.2">
      <c r="A10" s="25"/>
      <c r="B10" s="13"/>
      <c r="C10" s="13"/>
      <c r="D10" s="12">
        <f>SUMIF(E$15:E110,E10,D$15:D110)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0</v>
      </c>
      <c r="E11" s="34"/>
      <c r="F11" s="31"/>
      <c r="G11" s="32" t="s">
        <v>30</v>
      </c>
      <c r="H11" s="34">
        <f>SUM(H2:H9)</f>
        <v>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SUM(D15:D110)</f>
        <v>0</v>
      </c>
      <c r="E12" s="12"/>
      <c r="F12" s="13"/>
      <c r="G12" s="35" t="s">
        <v>31</v>
      </c>
      <c r="H12" s="36">
        <f>SUM(H15:H110)</f>
        <v>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x14ac:dyDescent="0.2">
      <c r="A14" s="38" t="s">
        <v>32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86"/>
      <c r="B15" s="46"/>
      <c r="C15" s="45"/>
      <c r="D15" s="47"/>
      <c r="E15" s="58"/>
      <c r="F15" s="82"/>
      <c r="G15" s="83"/>
      <c r="H15" s="85"/>
    </row>
    <row r="16" spans="1:11" ht="20.25" customHeight="1" x14ac:dyDescent="0.2">
      <c r="A16" s="86"/>
      <c r="B16" s="46"/>
      <c r="C16" s="45"/>
      <c r="D16" s="47"/>
      <c r="E16" s="58"/>
      <c r="F16" s="46"/>
      <c r="G16" s="45"/>
      <c r="H16" s="58"/>
    </row>
    <row r="17" spans="1:8" ht="20.25" customHeight="1" x14ac:dyDescent="0.2">
      <c r="A17" s="60"/>
      <c r="B17" s="46"/>
      <c r="C17" s="45"/>
      <c r="D17" s="47"/>
      <c r="E17" s="58"/>
      <c r="F17" s="46"/>
      <c r="G17" s="45"/>
      <c r="H17" s="58"/>
    </row>
    <row r="18" spans="1:8" ht="20.25" customHeight="1" x14ac:dyDescent="0.2">
      <c r="A18" s="60"/>
      <c r="B18" s="46"/>
      <c r="C18" s="45"/>
      <c r="D18" s="47"/>
      <c r="E18" s="58"/>
      <c r="F18" s="46"/>
      <c r="G18" s="45"/>
      <c r="H18" s="58"/>
    </row>
    <row r="19" spans="1:8" ht="20.25" customHeight="1" x14ac:dyDescent="0.2">
      <c r="A19" s="60"/>
      <c r="B19" s="46"/>
      <c r="C19" s="45"/>
      <c r="D19" s="47"/>
      <c r="E19" s="58"/>
      <c r="F19" s="46"/>
      <c r="G19" s="45"/>
      <c r="H19" s="58"/>
    </row>
    <row r="20" spans="1:8" ht="20.25" customHeight="1" x14ac:dyDescent="0.2">
      <c r="A20" s="86"/>
      <c r="B20" s="46"/>
      <c r="C20" s="45"/>
      <c r="D20" s="47"/>
      <c r="E20" s="58"/>
      <c r="F20" s="46"/>
      <c r="G20" s="45"/>
      <c r="H20" s="58"/>
    </row>
    <row r="21" spans="1:8" ht="20.25" customHeight="1" x14ac:dyDescent="0.2">
      <c r="A21" s="60"/>
      <c r="B21" s="46"/>
      <c r="C21" s="45"/>
      <c r="D21" s="47"/>
      <c r="E21" s="58"/>
      <c r="F21" s="46"/>
      <c r="G21" s="45"/>
      <c r="H21" s="58"/>
    </row>
    <row r="22" spans="1:8" ht="20.25" customHeight="1" x14ac:dyDescent="0.2">
      <c r="A22" s="86"/>
      <c r="B22" s="46"/>
      <c r="C22" s="45"/>
      <c r="D22" s="47"/>
      <c r="E22" s="58"/>
      <c r="F22" s="46"/>
      <c r="G22" s="45"/>
      <c r="H22" s="58"/>
    </row>
    <row r="23" spans="1:8" ht="20.25" customHeight="1" x14ac:dyDescent="0.2">
      <c r="A23" s="60"/>
      <c r="B23" s="46"/>
      <c r="C23" s="45"/>
      <c r="D23" s="47"/>
      <c r="E23" s="58"/>
      <c r="F23" s="46"/>
      <c r="G23" s="45"/>
      <c r="H23" s="58"/>
    </row>
    <row r="24" spans="1:8" ht="20.25" customHeight="1" x14ac:dyDescent="0.2">
      <c r="A24" s="86"/>
      <c r="B24" s="46"/>
      <c r="C24" s="45"/>
      <c r="D24" s="47"/>
      <c r="E24" s="58"/>
      <c r="F24" s="46"/>
      <c r="G24" s="45"/>
      <c r="H24" s="58"/>
    </row>
    <row r="25" spans="1:8" ht="20.25" customHeight="1" x14ac:dyDescent="0.2">
      <c r="A25" s="60"/>
      <c r="B25" s="46"/>
      <c r="C25" s="45"/>
      <c r="D25" s="47"/>
      <c r="E25" s="58"/>
      <c r="F25" s="46"/>
      <c r="G25" s="45"/>
      <c r="H25" s="58"/>
    </row>
    <row r="26" spans="1:8" ht="20.25" customHeight="1" x14ac:dyDescent="0.2">
      <c r="A26" s="60"/>
      <c r="B26" s="46"/>
      <c r="C26" s="45"/>
      <c r="D26" s="47"/>
      <c r="E26" s="58"/>
      <c r="F26" s="46"/>
      <c r="G26" s="45"/>
      <c r="H26" s="58"/>
    </row>
    <row r="27" spans="1:8" ht="20.25" customHeight="1" x14ac:dyDescent="0.2">
      <c r="A27" s="60"/>
      <c r="B27" s="46"/>
      <c r="C27" s="45"/>
      <c r="D27" s="47"/>
      <c r="E27" s="58"/>
      <c r="F27" s="46"/>
      <c r="G27" s="45"/>
      <c r="H27" s="58"/>
    </row>
    <row r="28" spans="1:8" ht="20.25" customHeight="1" x14ac:dyDescent="0.2">
      <c r="A28" s="60"/>
      <c r="B28" s="46"/>
      <c r="C28" s="45"/>
      <c r="D28" s="47"/>
      <c r="E28" s="58"/>
      <c r="F28" s="46"/>
      <c r="G28" s="45"/>
      <c r="H28" s="58"/>
    </row>
    <row r="29" spans="1:8" ht="20.25" customHeight="1" x14ac:dyDescent="0.2">
      <c r="A29" s="60"/>
      <c r="B29" s="46"/>
      <c r="C29" s="45"/>
      <c r="D29" s="47"/>
      <c r="E29" s="58"/>
      <c r="F29" s="46"/>
      <c r="G29" s="45"/>
      <c r="H29" s="58"/>
    </row>
    <row r="30" spans="1:8" ht="20.25" customHeight="1" x14ac:dyDescent="0.2">
      <c r="A30" s="60"/>
      <c r="B30" s="46"/>
      <c r="C30" s="45"/>
      <c r="D30" s="47"/>
      <c r="E30" s="58"/>
      <c r="F30" s="46"/>
      <c r="G30" s="45"/>
      <c r="H30" s="58"/>
    </row>
    <row r="31" spans="1:8" ht="20.25" customHeight="1" x14ac:dyDescent="0.2">
      <c r="A31" s="60"/>
      <c r="B31" s="46"/>
      <c r="C31" s="45"/>
      <c r="D31" s="47"/>
      <c r="E31" s="58"/>
      <c r="F31" s="46"/>
      <c r="G31" s="45"/>
      <c r="H31" s="58"/>
    </row>
    <row r="32" spans="1:8" ht="20.25" customHeight="1" x14ac:dyDescent="0.2">
      <c r="A32" s="60"/>
      <c r="B32" s="46"/>
      <c r="C32" s="45"/>
      <c r="D32" s="47"/>
      <c r="E32" s="58"/>
      <c r="F32" s="46"/>
      <c r="G32" s="45"/>
      <c r="H32" s="58"/>
    </row>
    <row r="33" spans="1:8" ht="20.25" customHeight="1" x14ac:dyDescent="0.2">
      <c r="A33" s="60"/>
      <c r="B33" s="46"/>
      <c r="C33" s="45"/>
      <c r="D33" s="47"/>
      <c r="E33" s="58"/>
      <c r="F33" s="46"/>
      <c r="G33" s="45"/>
      <c r="H33" s="58"/>
    </row>
    <row r="34" spans="1:8" ht="20.25" customHeight="1" x14ac:dyDescent="0.2">
      <c r="A34" s="86"/>
      <c r="B34" s="46"/>
      <c r="C34" s="45"/>
      <c r="D34" s="47"/>
      <c r="E34" s="58"/>
      <c r="F34" s="46"/>
      <c r="G34" s="45"/>
      <c r="H34" s="58"/>
    </row>
    <row r="35" spans="1:8" ht="20.25" customHeight="1" x14ac:dyDescent="0.2">
      <c r="A35" s="60"/>
      <c r="B35" s="46"/>
      <c r="C35" s="45"/>
      <c r="D35" s="47"/>
      <c r="E35" s="58"/>
      <c r="F35" s="46"/>
      <c r="G35" s="45"/>
      <c r="H35" s="58"/>
    </row>
    <row r="36" spans="1:8" ht="20.25" customHeight="1" x14ac:dyDescent="0.2">
      <c r="A36" s="86"/>
      <c r="B36" s="46"/>
      <c r="C36" s="45"/>
      <c r="D36" s="47"/>
      <c r="E36" s="58"/>
      <c r="F36" s="46"/>
      <c r="G36" s="45"/>
      <c r="H36" s="58"/>
    </row>
    <row r="37" spans="1:8" ht="20.25" customHeight="1" x14ac:dyDescent="0.2">
      <c r="A37" s="60"/>
      <c r="B37" s="46"/>
      <c r="C37" s="45"/>
      <c r="D37" s="47"/>
      <c r="E37" s="58"/>
      <c r="F37" s="46"/>
      <c r="G37" s="45"/>
      <c r="H37" s="58"/>
    </row>
    <row r="38" spans="1:8" ht="20.25" customHeight="1" x14ac:dyDescent="0.2">
      <c r="A38" s="60"/>
      <c r="B38" s="46"/>
      <c r="C38" s="45"/>
      <c r="D38" s="47"/>
      <c r="E38" s="58"/>
      <c r="F38" s="46"/>
      <c r="G38" s="45"/>
      <c r="H38" s="58"/>
    </row>
    <row r="39" spans="1:8" ht="20.25" customHeight="1" x14ac:dyDescent="0.2">
      <c r="A39" s="60"/>
      <c r="B39" s="46"/>
      <c r="C39" s="45"/>
      <c r="D39" s="47"/>
      <c r="E39" s="58"/>
      <c r="F39" s="46"/>
      <c r="G39" s="45"/>
      <c r="H39" s="58"/>
    </row>
    <row r="40" spans="1:8" ht="20.25" customHeight="1" x14ac:dyDescent="0.2">
      <c r="A40" s="60"/>
      <c r="B40" s="46"/>
      <c r="C40" s="45"/>
      <c r="D40" s="47"/>
      <c r="E40" s="58"/>
      <c r="F40" s="46"/>
      <c r="G40" s="45"/>
      <c r="H40" s="58"/>
    </row>
    <row r="41" spans="1:8" ht="20.25" customHeight="1" x14ac:dyDescent="0.2">
      <c r="A41" s="60"/>
      <c r="B41" s="46"/>
      <c r="C41" s="45"/>
      <c r="D41" s="47"/>
      <c r="E41" s="58"/>
      <c r="F41" s="46"/>
      <c r="G41" s="45"/>
      <c r="H41" s="58"/>
    </row>
    <row r="42" spans="1:8" ht="20.25" customHeight="1" x14ac:dyDescent="0.2">
      <c r="A42" s="60"/>
      <c r="B42" s="46"/>
      <c r="C42" s="45"/>
      <c r="D42" s="47"/>
      <c r="E42" s="58"/>
      <c r="F42" s="46"/>
      <c r="G42" s="45"/>
      <c r="H42" s="58"/>
    </row>
    <row r="43" spans="1:8" ht="20.25" customHeight="1" x14ac:dyDescent="0.2">
      <c r="A43" s="60"/>
      <c r="B43" s="46"/>
      <c r="C43" s="45"/>
      <c r="D43" s="47"/>
      <c r="E43" s="58"/>
      <c r="F43" s="46"/>
      <c r="G43" s="45"/>
      <c r="H43" s="58"/>
    </row>
    <row r="44" spans="1:8" ht="20.25" customHeight="1" x14ac:dyDescent="0.2">
      <c r="A44" s="60"/>
      <c r="B44" s="46"/>
      <c r="C44" s="45"/>
      <c r="D44" s="47"/>
      <c r="E44" s="58"/>
      <c r="F44" s="46"/>
      <c r="G44" s="45"/>
      <c r="H44" s="58"/>
    </row>
    <row r="45" spans="1:8" ht="20.25" customHeight="1" x14ac:dyDescent="0.2">
      <c r="A45" s="86"/>
      <c r="B45" s="46"/>
      <c r="C45" s="45"/>
      <c r="D45" s="47"/>
      <c r="E45" s="58"/>
      <c r="F45" s="46"/>
      <c r="G45" s="45"/>
      <c r="H45" s="58"/>
    </row>
    <row r="46" spans="1:8" ht="20.25" customHeight="1" x14ac:dyDescent="0.2">
      <c r="A46" s="86"/>
      <c r="B46" s="46"/>
      <c r="C46" s="45"/>
      <c r="D46" s="47"/>
      <c r="E46" s="58"/>
      <c r="F46" s="46"/>
      <c r="G46" s="45"/>
      <c r="H46" s="58"/>
    </row>
    <row r="47" spans="1:8" ht="20.25" customHeight="1" x14ac:dyDescent="0.2">
      <c r="A47" s="60"/>
      <c r="B47" s="46"/>
      <c r="C47" s="45"/>
      <c r="D47" s="47"/>
      <c r="E47" s="58"/>
      <c r="F47" s="46"/>
      <c r="G47" s="45"/>
      <c r="H47" s="58"/>
    </row>
    <row r="48" spans="1:8" ht="20.25" customHeight="1" x14ac:dyDescent="0.2">
      <c r="A48" s="60"/>
      <c r="B48" s="46"/>
      <c r="C48" s="45"/>
      <c r="D48" s="47"/>
      <c r="E48" s="58"/>
      <c r="F48" s="46"/>
      <c r="G48" s="45"/>
      <c r="H48" s="58"/>
    </row>
    <row r="49" spans="1:8" ht="20.25" customHeight="1" x14ac:dyDescent="0.2">
      <c r="A49" s="60"/>
      <c r="B49" s="46"/>
      <c r="C49" s="45"/>
      <c r="D49" s="47"/>
      <c r="E49" s="58"/>
      <c r="F49" s="46"/>
      <c r="G49" s="45"/>
      <c r="H49" s="58"/>
    </row>
    <row r="50" spans="1:8" ht="20.25" customHeight="1" x14ac:dyDescent="0.2">
      <c r="A50" s="60"/>
      <c r="B50" s="46"/>
      <c r="C50" s="45"/>
      <c r="D50" s="47"/>
      <c r="E50" s="58"/>
      <c r="F50" s="46"/>
      <c r="G50" s="45"/>
      <c r="H50" s="58"/>
    </row>
    <row r="51" spans="1:8" ht="20.25" customHeight="1" x14ac:dyDescent="0.2">
      <c r="A51" s="86"/>
      <c r="B51" s="46"/>
      <c r="C51" s="45"/>
      <c r="D51" s="47"/>
      <c r="E51" s="58"/>
      <c r="F51" s="46"/>
      <c r="G51" s="45"/>
      <c r="H51" s="58"/>
    </row>
    <row r="52" spans="1:8" ht="20.25" customHeight="1" x14ac:dyDescent="0.2">
      <c r="A52" s="60"/>
      <c r="B52" s="46"/>
      <c r="C52" s="45"/>
      <c r="D52" s="47"/>
      <c r="E52" s="58"/>
      <c r="F52" s="46"/>
      <c r="G52" s="45"/>
      <c r="H52" s="58"/>
    </row>
    <row r="53" spans="1:8" ht="20.25" customHeight="1" x14ac:dyDescent="0.2">
      <c r="A53" s="86"/>
      <c r="B53" s="46"/>
      <c r="C53" s="45"/>
      <c r="D53" s="47"/>
      <c r="E53" s="58"/>
      <c r="F53" s="46"/>
      <c r="G53" s="45"/>
      <c r="H53" s="58"/>
    </row>
    <row r="54" spans="1:8" ht="20.25" customHeight="1" x14ac:dyDescent="0.2">
      <c r="A54" s="60"/>
      <c r="B54" s="46"/>
      <c r="C54" s="45"/>
      <c r="D54" s="47"/>
      <c r="E54" s="58"/>
      <c r="F54" s="46"/>
      <c r="G54" s="45"/>
      <c r="H54" s="58"/>
    </row>
    <row r="55" spans="1:8" ht="20.25" customHeight="1" x14ac:dyDescent="0.2">
      <c r="A55" s="86"/>
      <c r="B55" s="46"/>
      <c r="C55" s="45"/>
      <c r="D55" s="47"/>
      <c r="E55" s="58"/>
      <c r="F55" s="46"/>
      <c r="G55" s="45"/>
      <c r="H55" s="58"/>
    </row>
    <row r="56" spans="1:8" ht="20.25" customHeight="1" x14ac:dyDescent="0.2">
      <c r="A56" s="86"/>
      <c r="B56" s="46"/>
      <c r="C56" s="45"/>
      <c r="D56" s="47"/>
      <c r="E56" s="58"/>
      <c r="F56" s="46"/>
      <c r="G56" s="45"/>
      <c r="H56" s="58"/>
    </row>
    <row r="57" spans="1:8" ht="20.25" customHeight="1" x14ac:dyDescent="0.2">
      <c r="A57" s="86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46"/>
      <c r="C61" s="45"/>
      <c r="D61" s="47"/>
      <c r="E61" s="58"/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60"/>
      <c r="B63" s="87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/>
    <row r="71" spans="1:8" ht="20.25" customHeight="1" x14ac:dyDescent="0.2"/>
    <row r="72" spans="1:8" ht="20.25" customHeight="1" x14ac:dyDescent="0.2"/>
    <row r="73" spans="1:8" ht="20.25" customHeight="1" x14ac:dyDescent="0.2"/>
    <row r="74" spans="1:8" ht="20.25" customHeight="1" x14ac:dyDescent="0.2"/>
    <row r="75" spans="1:8" ht="20.25" customHeight="1" x14ac:dyDescent="0.2"/>
    <row r="76" spans="1:8" ht="20.25" customHeight="1" x14ac:dyDescent="0.2"/>
    <row r="77" spans="1:8" ht="20.25" customHeight="1" x14ac:dyDescent="0.2"/>
    <row r="78" spans="1:8" ht="20.25" customHeight="1" x14ac:dyDescent="0.2"/>
    <row r="79" spans="1:8" ht="20.25" customHeight="1" x14ac:dyDescent="0.2"/>
    <row r="80" spans="1:8" ht="20.25" customHeight="1" x14ac:dyDescent="0.2"/>
    <row r="81" ht="20.25" customHeight="1" x14ac:dyDescent="0.2"/>
    <row r="82" ht="20.25" customHeight="1" x14ac:dyDescent="0.2"/>
    <row r="83" ht="20.25" customHeight="1" x14ac:dyDescent="0.2"/>
    <row r="84" ht="20.25" customHeight="1" x14ac:dyDescent="0.2"/>
    <row r="85" ht="20.25" customHeight="1" x14ac:dyDescent="0.2"/>
    <row r="86" ht="20.25" customHeight="1" x14ac:dyDescent="0.2"/>
    <row r="87" ht="20.25" customHeight="1" x14ac:dyDescent="0.2"/>
    <row r="88" ht="20.25" customHeight="1" x14ac:dyDescent="0.2"/>
    <row r="89" ht="20.25" customHeight="1" x14ac:dyDescent="0.2"/>
    <row r="90" ht="20.25" customHeight="1" x14ac:dyDescent="0.2"/>
    <row r="91" ht="20.25" customHeight="1" x14ac:dyDescent="0.2"/>
    <row r="92" ht="20.25" customHeight="1" x14ac:dyDescent="0.2"/>
    <row r="93" ht="20.25" customHeight="1" x14ac:dyDescent="0.2"/>
    <row r="94" ht="20.25" customHeight="1" x14ac:dyDescent="0.2"/>
    <row r="95" ht="20.25" customHeight="1" x14ac:dyDescent="0.2"/>
    <row r="96" ht="20.25" customHeight="1" x14ac:dyDescent="0.2"/>
    <row r="97" ht="20.25" customHeight="1" x14ac:dyDescent="0.2"/>
    <row r="98" ht="20.25" customHeight="1" x14ac:dyDescent="0.2"/>
    <row r="99" ht="20.25" customHeight="1" x14ac:dyDescent="0.2"/>
    <row r="100" ht="20.25" customHeight="1" x14ac:dyDescent="0.2"/>
    <row r="101" ht="20.25" customHeight="1" x14ac:dyDescent="0.2"/>
    <row r="102" ht="20.25" customHeight="1" x14ac:dyDescent="0.2"/>
    <row r="103" ht="20.25" customHeight="1" x14ac:dyDescent="0.2"/>
    <row r="104" ht="20.25" customHeight="1" x14ac:dyDescent="0.2"/>
    <row r="105" ht="20.25" customHeight="1" x14ac:dyDescent="0.2"/>
    <row r="106" ht="20.25" customHeight="1" x14ac:dyDescent="0.2"/>
    <row r="107" ht="20.25" customHeight="1" x14ac:dyDescent="0.2"/>
    <row r="108" ht="20.25" customHeight="1" x14ac:dyDescent="0.2"/>
    <row r="109" ht="20.25" customHeight="1" x14ac:dyDescent="0.2"/>
    <row r="110" ht="20.25" customHeight="1" x14ac:dyDescent="0.2"/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55">
    <sortCondition ref="B15:B55"/>
    <sortCondition ref="A15:A55"/>
  </sortState>
  <mergeCells count="2">
    <mergeCell ref="A13:D13"/>
    <mergeCell ref="F13:H13"/>
  </mergeCells>
  <dataValidations count="1">
    <dataValidation type="list" allowBlank="1" showInputMessage="1" showErrorMessage="1" sqref="E15" xr:uid="{00000000-0002-0000-1C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0000"/>
  </sheetPr>
  <dimension ref="A1:AMK111"/>
  <sheetViews>
    <sheetView zoomScale="71" zoomScaleNormal="71" workbookViewId="0">
      <pane ySplit="14" topLeftCell="A15" activePane="bottomLeft" state="frozen"/>
      <selection activeCell="A15" sqref="A15:E54"/>
      <selection pane="bottomLeft" activeCell="E16" sqref="E16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'1228'!C1+1</f>
        <v>45289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SUMIF(E$15:E111,E2,D$15:D111)</f>
        <v>0</v>
      </c>
      <c r="E2" s="17" t="s">
        <v>5</v>
      </c>
      <c r="F2" s="14" t="s">
        <v>20</v>
      </c>
      <c r="G2" s="15" t="s">
        <v>5</v>
      </c>
      <c r="H2" s="17">
        <f>SUM(H15:H111)-(H3+H4+H5)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SUMIF(E$15:E111,E3,D$15:D111)</f>
        <v>0</v>
      </c>
      <c r="E3" s="21" t="s">
        <v>6</v>
      </c>
      <c r="F3" s="20"/>
      <c r="G3" s="13" t="s">
        <v>6</v>
      </c>
      <c r="H3" s="21">
        <f>SUMIF(G15:G111,G3,H15:H111)</f>
        <v>0</v>
      </c>
      <c r="I3" s="13"/>
      <c r="J3" s="22" t="s">
        <v>22</v>
      </c>
      <c r="K3" s="62">
        <f>'1228'!K8</f>
        <v>187517</v>
      </c>
    </row>
    <row r="4" spans="1:11" ht="15.75" x14ac:dyDescent="0.25">
      <c r="A4" s="20"/>
      <c r="B4" s="13"/>
      <c r="C4" s="13"/>
      <c r="D4" s="12">
        <f>SUMIF(E$15:E111,E4,D$15:D111)</f>
        <v>0</v>
      </c>
      <c r="E4" s="21" t="s">
        <v>7</v>
      </c>
      <c r="F4" s="20"/>
      <c r="G4" s="13" t="s">
        <v>7</v>
      </c>
      <c r="H4" s="21">
        <f>SUMIF(G15:G111,G4,H15:H111)</f>
        <v>0</v>
      </c>
      <c r="I4" s="13"/>
      <c r="J4" s="10" t="s">
        <v>23</v>
      </c>
      <c r="K4" s="30">
        <f>'1228'!K9</f>
        <v>1492000</v>
      </c>
    </row>
    <row r="5" spans="1:11" x14ac:dyDescent="0.2">
      <c r="A5" s="25"/>
      <c r="B5" s="13"/>
      <c r="C5" s="13"/>
      <c r="D5" s="12">
        <f>SUMIF(E$15:E111,E5,D$15:D111)</f>
        <v>0</v>
      </c>
      <c r="E5" s="21" t="s">
        <v>8</v>
      </c>
      <c r="F5" s="25"/>
      <c r="G5" s="13" t="s">
        <v>24</v>
      </c>
      <c r="H5" s="21">
        <f>SUMIF(G15:G111,G5,H15:H111)</f>
        <v>0</v>
      </c>
      <c r="I5" s="13"/>
      <c r="J5" s="13" t="s">
        <v>25</v>
      </c>
      <c r="K5" s="12">
        <f>'1228'!K10</f>
        <v>0</v>
      </c>
    </row>
    <row r="6" spans="1:11" x14ac:dyDescent="0.2">
      <c r="A6" s="25"/>
      <c r="B6" s="13"/>
      <c r="C6" s="13"/>
      <c r="D6" s="12">
        <f>SUMIF(E$15:E111,E6,D$15:D111)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SUMIF(E$15:E111,E7,D$15:D111)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SUMIF(E$15:E111,E8,D$15:D111)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187517</v>
      </c>
    </row>
    <row r="9" spans="1:11" ht="15.75" x14ac:dyDescent="0.25">
      <c r="A9" s="25"/>
      <c r="B9" s="13"/>
      <c r="C9" s="13"/>
      <c r="D9" s="12">
        <f>SUMIF(E$15:E111,E9,D$15:D111)</f>
        <v>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1492000</v>
      </c>
    </row>
    <row r="10" spans="1:11" x14ac:dyDescent="0.2">
      <c r="A10" s="25"/>
      <c r="B10" s="13"/>
      <c r="C10" s="13"/>
      <c r="D10" s="12">
        <f>SUMIF(E$15:E111,E10,D$15:D111)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0</v>
      </c>
      <c r="E11" s="34"/>
      <c r="F11" s="31"/>
      <c r="G11" s="32" t="s">
        <v>30</v>
      </c>
      <c r="H11" s="34">
        <f>SUM(H2:H9)</f>
        <v>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SUM(D15:D111)</f>
        <v>0</v>
      </c>
      <c r="E12" s="12"/>
      <c r="F12" s="13"/>
      <c r="G12" s="35" t="s">
        <v>31</v>
      </c>
      <c r="H12" s="36">
        <f>SUM(H15:H111)</f>
        <v>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x14ac:dyDescent="0.2">
      <c r="A14" s="38" t="s">
        <v>40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81"/>
      <c r="B15" s="82"/>
      <c r="C15" s="83"/>
      <c r="D15" s="84"/>
      <c r="E15" s="85"/>
      <c r="F15" s="82"/>
      <c r="G15" s="83"/>
      <c r="H15" s="85"/>
    </row>
    <row r="16" spans="1:11" ht="20.25" customHeight="1" x14ac:dyDescent="0.2">
      <c r="A16" s="60"/>
      <c r="B16" s="46"/>
      <c r="C16" s="45"/>
      <c r="D16" s="47"/>
      <c r="E16" s="58"/>
      <c r="F16" s="46"/>
      <c r="G16" s="45"/>
      <c r="H16" s="58"/>
    </row>
    <row r="17" spans="1:8" ht="20.25" customHeight="1" x14ac:dyDescent="0.2">
      <c r="A17" s="60"/>
      <c r="B17" s="46"/>
      <c r="C17" s="45"/>
      <c r="D17" s="47"/>
      <c r="E17" s="58"/>
      <c r="F17" s="46"/>
      <c r="G17" s="45"/>
      <c r="H17" s="58"/>
    </row>
    <row r="18" spans="1:8" ht="20.25" customHeight="1" x14ac:dyDescent="0.2">
      <c r="A18" s="60"/>
      <c r="B18" s="46"/>
      <c r="C18" s="45"/>
      <c r="D18" s="47"/>
      <c r="E18" s="58"/>
      <c r="F18" s="46"/>
      <c r="G18" s="45"/>
      <c r="H18" s="58"/>
    </row>
    <row r="19" spans="1:8" ht="20.25" customHeight="1" x14ac:dyDescent="0.2">
      <c r="A19" s="60"/>
      <c r="B19" s="46"/>
      <c r="C19" s="45"/>
      <c r="D19" s="47"/>
      <c r="E19" s="58"/>
      <c r="F19" s="46"/>
      <c r="G19" s="45"/>
      <c r="H19" s="58"/>
    </row>
    <row r="20" spans="1:8" ht="20.25" customHeight="1" x14ac:dyDescent="0.2">
      <c r="A20" s="60"/>
      <c r="B20" s="46"/>
      <c r="C20" s="45"/>
      <c r="D20" s="47"/>
      <c r="E20" s="58"/>
      <c r="F20" s="46"/>
      <c r="G20" s="45"/>
      <c r="H20" s="58"/>
    </row>
    <row r="21" spans="1:8" ht="20.25" customHeight="1" x14ac:dyDescent="0.2">
      <c r="A21" s="60"/>
      <c r="B21" s="46"/>
      <c r="C21" s="45"/>
      <c r="D21" s="47"/>
      <c r="E21" s="58"/>
      <c r="F21" s="46"/>
      <c r="G21" s="45"/>
      <c r="H21" s="58"/>
    </row>
    <row r="22" spans="1:8" ht="20.25" customHeight="1" x14ac:dyDescent="0.2">
      <c r="A22" s="60"/>
      <c r="B22" s="46"/>
      <c r="C22" s="45"/>
      <c r="D22" s="47"/>
      <c r="E22" s="58"/>
      <c r="F22" s="46"/>
      <c r="G22" s="45"/>
      <c r="H22" s="58"/>
    </row>
    <row r="23" spans="1:8" ht="20.25" customHeight="1" x14ac:dyDescent="0.2">
      <c r="A23" s="60"/>
      <c r="B23" s="46"/>
      <c r="C23" s="45"/>
      <c r="D23" s="47"/>
      <c r="E23" s="58"/>
      <c r="F23" s="46"/>
      <c r="G23" s="45"/>
      <c r="H23" s="58"/>
    </row>
    <row r="24" spans="1:8" ht="20.25" customHeight="1" x14ac:dyDescent="0.2">
      <c r="A24" s="60"/>
      <c r="B24" s="46"/>
      <c r="C24" s="45"/>
      <c r="D24" s="47"/>
      <c r="E24" s="58"/>
      <c r="F24" s="46"/>
      <c r="G24" s="45"/>
      <c r="H24" s="58"/>
    </row>
    <row r="25" spans="1:8" ht="20.25" customHeight="1" x14ac:dyDescent="0.2">
      <c r="A25" s="60"/>
      <c r="B25" s="46"/>
      <c r="C25" s="45"/>
      <c r="D25" s="47"/>
      <c r="E25" s="58"/>
      <c r="F25" s="46"/>
      <c r="G25" s="45"/>
      <c r="H25" s="58"/>
    </row>
    <row r="26" spans="1:8" ht="20.25" customHeight="1" x14ac:dyDescent="0.2">
      <c r="A26" s="60"/>
      <c r="B26" s="46"/>
      <c r="C26" s="45"/>
      <c r="D26" s="47"/>
      <c r="E26" s="58"/>
      <c r="F26" s="46"/>
      <c r="G26" s="45"/>
      <c r="H26" s="58"/>
    </row>
    <row r="27" spans="1:8" ht="20.25" customHeight="1" x14ac:dyDescent="0.2">
      <c r="A27" s="60"/>
      <c r="B27" s="46"/>
      <c r="C27" s="45"/>
      <c r="D27" s="47"/>
      <c r="E27" s="58"/>
      <c r="F27" s="46"/>
      <c r="G27" s="45"/>
      <c r="H27" s="58"/>
    </row>
    <row r="28" spans="1:8" ht="20.25" customHeight="1" x14ac:dyDescent="0.2">
      <c r="A28" s="60"/>
      <c r="B28" s="46"/>
      <c r="C28" s="45"/>
      <c r="D28" s="47"/>
      <c r="E28" s="58"/>
      <c r="F28" s="46"/>
      <c r="G28" s="45"/>
      <c r="H28" s="58"/>
    </row>
    <row r="29" spans="1:8" ht="20.25" customHeight="1" x14ac:dyDescent="0.2">
      <c r="A29" s="46"/>
      <c r="B29" s="46"/>
      <c r="C29" s="45"/>
      <c r="D29" s="47"/>
      <c r="E29" s="58"/>
      <c r="F29" s="46"/>
      <c r="G29" s="45"/>
      <c r="H29" s="58"/>
    </row>
    <row r="30" spans="1:8" ht="20.25" customHeight="1" x14ac:dyDescent="0.2">
      <c r="B30" s="87"/>
      <c r="C30" s="45"/>
      <c r="D30" s="47"/>
      <c r="E30" s="58"/>
      <c r="F30" s="46"/>
      <c r="G30" s="45"/>
      <c r="H30" s="58"/>
    </row>
    <row r="31" spans="1:8" ht="20.25" customHeight="1" x14ac:dyDescent="0.2">
      <c r="A31" s="60"/>
      <c r="B31" s="46"/>
      <c r="C31" s="45"/>
      <c r="D31" s="47"/>
      <c r="E31" s="58"/>
      <c r="F31" s="46"/>
      <c r="G31" s="45"/>
      <c r="H31" s="58"/>
    </row>
    <row r="32" spans="1:8" ht="20.25" customHeight="1" x14ac:dyDescent="0.2">
      <c r="A32" s="60"/>
      <c r="B32" s="46"/>
      <c r="C32" s="45"/>
      <c r="D32" s="47"/>
      <c r="E32" s="58"/>
      <c r="F32" s="46"/>
      <c r="G32" s="45"/>
      <c r="H32" s="58"/>
    </row>
    <row r="33" spans="1:8" ht="20.25" customHeight="1" x14ac:dyDescent="0.2">
      <c r="A33" s="60"/>
      <c r="B33" s="46"/>
      <c r="C33" s="45"/>
      <c r="D33" s="47"/>
      <c r="E33" s="58"/>
      <c r="F33" s="46"/>
      <c r="G33" s="45"/>
      <c r="H33" s="58"/>
    </row>
    <row r="34" spans="1:8" ht="20.25" customHeight="1" x14ac:dyDescent="0.2">
      <c r="A34" s="60"/>
      <c r="B34" s="46"/>
      <c r="C34" s="45"/>
      <c r="D34" s="47"/>
      <c r="E34" s="58"/>
      <c r="F34" s="46"/>
      <c r="G34" s="45"/>
      <c r="H34" s="58"/>
    </row>
    <row r="35" spans="1:8" ht="20.25" customHeight="1" x14ac:dyDescent="0.2">
      <c r="A35" s="60"/>
      <c r="B35" s="46"/>
      <c r="C35" s="45"/>
      <c r="D35" s="47"/>
      <c r="E35" s="58"/>
      <c r="F35" s="46"/>
      <c r="G35" s="45"/>
      <c r="H35" s="58"/>
    </row>
    <row r="36" spans="1:8" ht="20.25" customHeight="1" x14ac:dyDescent="0.2">
      <c r="A36" s="60"/>
      <c r="B36" s="46"/>
      <c r="C36" s="45"/>
      <c r="D36" s="47"/>
      <c r="E36" s="58"/>
      <c r="F36" s="46"/>
      <c r="G36" s="45"/>
      <c r="H36" s="58"/>
    </row>
    <row r="37" spans="1:8" ht="20.25" customHeight="1" x14ac:dyDescent="0.2">
      <c r="A37" s="60"/>
      <c r="B37" s="46"/>
      <c r="C37" s="45"/>
      <c r="D37" s="47"/>
      <c r="E37" s="58"/>
      <c r="F37" s="46"/>
      <c r="G37" s="45"/>
      <c r="H37" s="58"/>
    </row>
    <row r="38" spans="1:8" ht="20.25" customHeight="1" x14ac:dyDescent="0.2">
      <c r="A38" s="60"/>
      <c r="B38" s="46"/>
      <c r="C38" s="45"/>
      <c r="D38" s="47"/>
      <c r="E38" s="58"/>
      <c r="F38" s="46"/>
      <c r="G38" s="45"/>
      <c r="H38" s="58"/>
    </row>
    <row r="39" spans="1:8" ht="20.25" customHeight="1" x14ac:dyDescent="0.2">
      <c r="A39" s="60"/>
      <c r="B39" s="46"/>
      <c r="C39" s="45"/>
      <c r="D39" s="47"/>
      <c r="E39" s="58"/>
      <c r="F39" s="46"/>
      <c r="G39" s="45"/>
      <c r="H39" s="58"/>
    </row>
    <row r="40" spans="1:8" ht="20.25" customHeight="1" x14ac:dyDescent="0.2">
      <c r="A40" s="60"/>
      <c r="B40" s="46"/>
      <c r="C40" s="45"/>
      <c r="D40" s="47"/>
      <c r="E40" s="58"/>
      <c r="F40" s="46"/>
      <c r="G40" s="45"/>
      <c r="H40" s="58"/>
    </row>
    <row r="41" spans="1:8" ht="20.25" customHeight="1" x14ac:dyDescent="0.2">
      <c r="A41" s="60"/>
      <c r="B41" s="46"/>
      <c r="C41" s="45"/>
      <c r="D41" s="47"/>
      <c r="E41" s="58"/>
      <c r="F41" s="46"/>
      <c r="G41" s="45"/>
      <c r="H41" s="58"/>
    </row>
    <row r="42" spans="1:8" ht="20.25" customHeight="1" x14ac:dyDescent="0.2">
      <c r="A42" s="60"/>
      <c r="B42" s="46"/>
      <c r="C42" s="45"/>
      <c r="D42" s="47"/>
      <c r="E42" s="58"/>
      <c r="F42" s="46"/>
      <c r="G42" s="45"/>
      <c r="H42" s="58"/>
    </row>
    <row r="43" spans="1:8" ht="20.25" customHeight="1" x14ac:dyDescent="0.2">
      <c r="A43" s="60"/>
      <c r="B43" s="46"/>
      <c r="C43" s="45"/>
      <c r="D43" s="47"/>
      <c r="E43" s="58"/>
      <c r="F43" s="46"/>
      <c r="G43" s="45"/>
      <c r="H43" s="58"/>
    </row>
    <row r="44" spans="1:8" ht="20.25" customHeight="1" x14ac:dyDescent="0.2">
      <c r="A44" s="60"/>
      <c r="B44" s="46"/>
      <c r="C44" s="45"/>
      <c r="D44" s="47"/>
      <c r="E44" s="58"/>
      <c r="F44" s="46"/>
      <c r="G44" s="45"/>
      <c r="H44" s="58"/>
    </row>
    <row r="45" spans="1:8" ht="20.25" customHeight="1" x14ac:dyDescent="0.2">
      <c r="A45" s="60"/>
      <c r="B45" s="46"/>
      <c r="C45" s="45"/>
      <c r="D45" s="47"/>
      <c r="E45" s="58"/>
      <c r="F45" s="46"/>
      <c r="G45" s="45"/>
      <c r="H45" s="58"/>
    </row>
    <row r="46" spans="1:8" ht="20.25" customHeight="1" x14ac:dyDescent="0.2">
      <c r="A46" s="60"/>
      <c r="B46" s="46"/>
      <c r="C46" s="45"/>
      <c r="D46" s="47"/>
      <c r="E46" s="58"/>
      <c r="F46" s="46"/>
      <c r="G46" s="45"/>
      <c r="H46" s="58"/>
    </row>
    <row r="47" spans="1:8" ht="20.25" customHeight="1" x14ac:dyDescent="0.2">
      <c r="A47" s="60"/>
      <c r="B47" s="46"/>
      <c r="C47" s="45"/>
      <c r="D47" s="47"/>
      <c r="E47" s="58"/>
      <c r="F47" s="46"/>
      <c r="G47" s="45"/>
      <c r="H47" s="58"/>
    </row>
    <row r="48" spans="1:8" ht="20.25" customHeight="1" x14ac:dyDescent="0.2">
      <c r="A48" s="60"/>
      <c r="B48" s="46"/>
      <c r="C48" s="45"/>
      <c r="D48" s="47"/>
      <c r="E48" s="58"/>
      <c r="F48" s="46"/>
      <c r="G48" s="45"/>
      <c r="H48" s="58"/>
    </row>
    <row r="49" spans="1:8" ht="20.25" customHeight="1" x14ac:dyDescent="0.2">
      <c r="A49" s="60"/>
      <c r="B49" s="46"/>
      <c r="C49" s="45"/>
      <c r="D49" s="47"/>
      <c r="E49" s="58"/>
      <c r="F49" s="46"/>
      <c r="G49" s="45"/>
      <c r="H49" s="58"/>
    </row>
    <row r="50" spans="1:8" ht="20.25" customHeight="1" x14ac:dyDescent="0.2">
      <c r="A50" s="60"/>
      <c r="B50" s="46"/>
      <c r="C50" s="45"/>
      <c r="D50" s="47"/>
      <c r="E50" s="58"/>
      <c r="F50" s="46"/>
      <c r="G50" s="45"/>
      <c r="H50" s="58"/>
    </row>
    <row r="51" spans="1:8" ht="20.25" customHeight="1" x14ac:dyDescent="0.2">
      <c r="A51" s="60"/>
      <c r="B51" s="46"/>
      <c r="C51" s="45"/>
      <c r="D51" s="47"/>
      <c r="E51" s="58"/>
      <c r="F51" s="46"/>
      <c r="G51" s="45"/>
      <c r="H51" s="58"/>
    </row>
    <row r="52" spans="1:8" ht="20.25" customHeight="1" x14ac:dyDescent="0.2">
      <c r="A52" s="60"/>
      <c r="B52" s="46"/>
      <c r="C52" s="45"/>
      <c r="D52" s="47"/>
      <c r="E52" s="58"/>
      <c r="F52" s="46"/>
      <c r="G52" s="45"/>
      <c r="H52" s="58"/>
    </row>
    <row r="53" spans="1:8" ht="20.25" customHeight="1" x14ac:dyDescent="0.2">
      <c r="A53" s="60"/>
      <c r="B53" s="46"/>
      <c r="C53" s="45"/>
      <c r="D53" s="47"/>
      <c r="E53" s="58"/>
      <c r="F53" s="46"/>
      <c r="G53" s="45"/>
      <c r="H53" s="58"/>
    </row>
    <row r="54" spans="1:8" ht="20.25" customHeight="1" x14ac:dyDescent="0.2">
      <c r="A54" s="60"/>
      <c r="B54" s="46"/>
      <c r="C54" s="45"/>
      <c r="D54" s="47"/>
      <c r="E54" s="58"/>
      <c r="F54" s="46"/>
      <c r="G54" s="45"/>
      <c r="H54" s="58"/>
    </row>
    <row r="55" spans="1:8" ht="20.25" customHeight="1" x14ac:dyDescent="0.2">
      <c r="A55" s="60"/>
      <c r="B55" s="46"/>
      <c r="C55" s="45"/>
      <c r="D55" s="47"/>
      <c r="E55" s="58"/>
      <c r="F55" s="46"/>
      <c r="G55" s="45"/>
      <c r="H55" s="58"/>
    </row>
    <row r="56" spans="1:8" ht="20.25" customHeight="1" x14ac:dyDescent="0.2">
      <c r="A56" s="60"/>
      <c r="B56" s="46"/>
      <c r="C56" s="45"/>
      <c r="D56" s="47"/>
      <c r="E56" s="58"/>
      <c r="F56" s="46"/>
      <c r="G56" s="45"/>
      <c r="H56" s="58"/>
    </row>
    <row r="57" spans="1:8" ht="20.25" customHeight="1" x14ac:dyDescent="0.2">
      <c r="A57" s="60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46"/>
      <c r="C61" s="45"/>
      <c r="D61" s="47"/>
      <c r="E61" s="58"/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60"/>
      <c r="B63" s="46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>
      <c r="A70" s="60"/>
      <c r="B70" s="46"/>
      <c r="C70" s="45"/>
      <c r="D70" s="47"/>
      <c r="E70" s="58"/>
      <c r="F70" s="46"/>
      <c r="G70" s="45"/>
      <c r="H70" s="58"/>
    </row>
    <row r="71" spans="1:8" ht="20.25" customHeight="1" x14ac:dyDescent="0.2">
      <c r="A71" s="60"/>
      <c r="B71" s="46"/>
      <c r="C71" s="45"/>
      <c r="D71" s="47"/>
      <c r="E71" s="58"/>
      <c r="F71" s="46"/>
      <c r="G71" s="45"/>
      <c r="H71" s="58"/>
    </row>
    <row r="72" spans="1:8" ht="20.25" customHeight="1" x14ac:dyDescent="0.2">
      <c r="A72" s="60"/>
      <c r="B72" s="46"/>
      <c r="C72" s="45"/>
      <c r="D72" s="47"/>
      <c r="E72" s="58"/>
      <c r="F72" s="46"/>
      <c r="G72" s="45"/>
      <c r="H72" s="58"/>
    </row>
    <row r="73" spans="1:8" ht="20.25" customHeight="1" x14ac:dyDescent="0.2">
      <c r="A73" s="60"/>
      <c r="B73" s="46"/>
      <c r="C73" s="45"/>
      <c r="D73" s="47"/>
      <c r="E73" s="58"/>
      <c r="F73" s="46"/>
      <c r="G73" s="45"/>
      <c r="H73" s="58"/>
    </row>
    <row r="74" spans="1:8" ht="20.25" customHeight="1" x14ac:dyDescent="0.2">
      <c r="A74" s="60"/>
      <c r="B74" s="46"/>
      <c r="C74" s="45"/>
      <c r="D74" s="47"/>
      <c r="E74" s="58"/>
      <c r="F74" s="46"/>
      <c r="G74" s="45"/>
      <c r="H74" s="58"/>
    </row>
    <row r="75" spans="1:8" ht="20.25" customHeight="1" x14ac:dyDescent="0.2">
      <c r="A75" s="60"/>
      <c r="B75" s="46"/>
      <c r="C75" s="45"/>
      <c r="D75" s="47"/>
      <c r="E75" s="58"/>
      <c r="F75" s="46"/>
      <c r="G75" s="45"/>
      <c r="H75" s="58"/>
    </row>
    <row r="76" spans="1:8" ht="20.25" customHeight="1" x14ac:dyDescent="0.2">
      <c r="A76" s="60"/>
      <c r="B76" s="46"/>
      <c r="C76" s="45"/>
      <c r="D76" s="47"/>
      <c r="E76" s="58"/>
      <c r="F76" s="46"/>
      <c r="G76" s="45"/>
      <c r="H76" s="58"/>
    </row>
    <row r="77" spans="1:8" ht="20.25" customHeight="1" x14ac:dyDescent="0.2">
      <c r="A77" s="60"/>
      <c r="B77" s="46"/>
      <c r="C77" s="45"/>
      <c r="D77" s="47"/>
      <c r="E77" s="58"/>
      <c r="F77" s="46"/>
      <c r="G77" s="45"/>
      <c r="H77" s="58"/>
    </row>
    <row r="78" spans="1:8" ht="20.25" customHeight="1" x14ac:dyDescent="0.2">
      <c r="A78" s="60"/>
      <c r="B78" s="46"/>
      <c r="C78" s="45"/>
      <c r="D78" s="47"/>
      <c r="E78" s="58"/>
      <c r="F78" s="46"/>
      <c r="G78" s="45"/>
      <c r="H78" s="58"/>
    </row>
    <row r="79" spans="1:8" ht="20.25" customHeight="1" x14ac:dyDescent="0.2">
      <c r="A79" s="60"/>
      <c r="B79" s="46"/>
      <c r="C79" s="45"/>
      <c r="D79" s="47"/>
      <c r="E79" s="58"/>
      <c r="F79" s="46"/>
      <c r="G79" s="45"/>
      <c r="H79" s="58"/>
    </row>
    <row r="80" spans="1:8" ht="20.25" customHeight="1" x14ac:dyDescent="0.2">
      <c r="A80" s="60"/>
      <c r="B80" s="46"/>
      <c r="C80" s="45"/>
      <c r="D80" s="47"/>
      <c r="E80" s="58"/>
      <c r="F80" s="46"/>
      <c r="G80" s="45"/>
      <c r="H80" s="58"/>
    </row>
    <row r="81" spans="1:8" ht="20.25" customHeight="1" x14ac:dyDescent="0.2">
      <c r="A81" s="60"/>
      <c r="B81" s="46"/>
      <c r="C81" s="45"/>
      <c r="D81" s="47"/>
      <c r="E81" s="58"/>
      <c r="F81" s="46"/>
      <c r="G81" s="45"/>
      <c r="H81" s="58"/>
    </row>
    <row r="82" spans="1:8" ht="20.25" customHeight="1" x14ac:dyDescent="0.2">
      <c r="A82" s="60"/>
      <c r="B82" s="46"/>
      <c r="C82" s="45"/>
      <c r="D82" s="47"/>
      <c r="E82" s="58"/>
      <c r="F82" s="46"/>
      <c r="G82" s="45"/>
      <c r="H82" s="58"/>
    </row>
    <row r="83" spans="1:8" ht="20.25" customHeight="1" x14ac:dyDescent="0.2">
      <c r="A83" s="60"/>
      <c r="B83" s="46"/>
      <c r="C83" s="45"/>
      <c r="D83" s="47"/>
      <c r="E83" s="58"/>
      <c r="F83" s="46"/>
      <c r="G83" s="45"/>
      <c r="H83" s="58"/>
    </row>
    <row r="84" spans="1:8" ht="20.25" customHeight="1" x14ac:dyDescent="0.2">
      <c r="A84" s="60"/>
      <c r="B84" s="46"/>
      <c r="C84" s="45"/>
      <c r="D84" s="47"/>
      <c r="E84" s="58"/>
      <c r="F84" s="46"/>
      <c r="G84" s="45"/>
      <c r="H84" s="58"/>
    </row>
    <row r="85" spans="1:8" ht="20.25" customHeight="1" x14ac:dyDescent="0.2">
      <c r="A85" s="60"/>
      <c r="B85" s="46"/>
      <c r="C85" s="45"/>
      <c r="D85" s="47"/>
      <c r="E85" s="58"/>
      <c r="F85" s="46"/>
      <c r="G85" s="45"/>
      <c r="H85" s="58"/>
    </row>
    <row r="86" spans="1:8" ht="20.25" customHeight="1" x14ac:dyDescent="0.2">
      <c r="A86" s="60"/>
      <c r="B86" s="46"/>
      <c r="C86" s="45"/>
      <c r="D86" s="47"/>
      <c r="E86" s="58"/>
      <c r="F86" s="46"/>
      <c r="G86" s="45"/>
      <c r="H86" s="58"/>
    </row>
    <row r="87" spans="1:8" ht="20.25" customHeight="1" x14ac:dyDescent="0.2">
      <c r="A87" s="60"/>
      <c r="B87" s="46"/>
      <c r="C87" s="45"/>
      <c r="D87" s="47"/>
      <c r="E87" s="58"/>
      <c r="F87" s="46"/>
      <c r="G87" s="45"/>
      <c r="H87" s="58"/>
    </row>
    <row r="88" spans="1:8" ht="20.25" customHeight="1" x14ac:dyDescent="0.2">
      <c r="A88" s="60"/>
      <c r="B88" s="46"/>
      <c r="C88" s="45"/>
      <c r="D88" s="47"/>
      <c r="E88" s="58"/>
      <c r="F88" s="46"/>
      <c r="G88" s="45"/>
      <c r="H88" s="58"/>
    </row>
    <row r="89" spans="1:8" ht="20.25" customHeight="1" x14ac:dyDescent="0.2">
      <c r="A89" s="60"/>
      <c r="B89" s="46"/>
      <c r="C89" s="45"/>
      <c r="D89" s="47"/>
      <c r="E89" s="58"/>
      <c r="F89" s="46"/>
      <c r="G89" s="45"/>
      <c r="H89" s="58"/>
    </row>
    <row r="90" spans="1:8" ht="20.25" customHeight="1" x14ac:dyDescent="0.2">
      <c r="A90" s="60"/>
      <c r="B90" s="46"/>
      <c r="C90" s="45"/>
      <c r="D90" s="47"/>
      <c r="E90" s="58"/>
      <c r="F90" s="46"/>
      <c r="G90" s="45"/>
      <c r="H90" s="58"/>
    </row>
    <row r="91" spans="1:8" ht="20.25" customHeight="1" x14ac:dyDescent="0.2">
      <c r="A91" s="60"/>
      <c r="B91" s="46"/>
      <c r="C91" s="45"/>
      <c r="D91" s="47"/>
      <c r="E91" s="58"/>
      <c r="F91" s="46"/>
      <c r="G91" s="45"/>
      <c r="H91" s="58"/>
    </row>
    <row r="92" spans="1:8" ht="20.25" customHeight="1" x14ac:dyDescent="0.2">
      <c r="A92" s="60"/>
      <c r="B92" s="46"/>
      <c r="C92" s="45"/>
      <c r="D92" s="47"/>
      <c r="E92" s="58"/>
      <c r="F92" s="46"/>
      <c r="G92" s="45"/>
      <c r="H92" s="58"/>
    </row>
    <row r="93" spans="1:8" ht="20.25" customHeight="1" x14ac:dyDescent="0.2">
      <c r="A93" s="60"/>
      <c r="B93" s="46"/>
      <c r="C93" s="45"/>
      <c r="D93" s="47"/>
      <c r="E93" s="58"/>
      <c r="F93" s="46"/>
      <c r="G93" s="45"/>
      <c r="H93" s="58"/>
    </row>
    <row r="94" spans="1:8" ht="20.25" customHeight="1" x14ac:dyDescent="0.2">
      <c r="A94" s="60"/>
      <c r="B94" s="46"/>
      <c r="C94" s="45"/>
      <c r="D94" s="47"/>
      <c r="E94" s="58"/>
      <c r="F94" s="46"/>
      <c r="G94" s="45"/>
      <c r="H94" s="58"/>
    </row>
    <row r="95" spans="1:8" ht="20.25" customHeight="1" x14ac:dyDescent="0.2">
      <c r="A95" s="60"/>
      <c r="B95" s="46"/>
      <c r="C95" s="45"/>
      <c r="D95" s="47"/>
      <c r="E95" s="58"/>
      <c r="F95" s="46"/>
      <c r="G95" s="45"/>
      <c r="H95" s="58"/>
    </row>
    <row r="96" spans="1:8" ht="20.25" customHeight="1" x14ac:dyDescent="0.2">
      <c r="A96" s="60"/>
      <c r="B96" s="46"/>
      <c r="C96" s="45"/>
      <c r="D96" s="47"/>
      <c r="E96" s="58"/>
      <c r="F96" s="46"/>
      <c r="G96" s="45"/>
      <c r="H96" s="58"/>
    </row>
    <row r="97" spans="1:8" ht="20.25" customHeight="1" x14ac:dyDescent="0.2">
      <c r="A97" s="60"/>
      <c r="B97" s="46"/>
      <c r="C97" s="45"/>
      <c r="D97" s="47"/>
      <c r="E97" s="58"/>
      <c r="F97" s="46"/>
      <c r="G97" s="45"/>
      <c r="H97" s="58"/>
    </row>
    <row r="98" spans="1:8" ht="20.25" customHeight="1" x14ac:dyDescent="0.2">
      <c r="A98" s="60"/>
      <c r="B98" s="46"/>
      <c r="C98" s="45"/>
      <c r="D98" s="47"/>
      <c r="E98" s="58"/>
      <c r="F98" s="46"/>
      <c r="G98" s="45"/>
      <c r="H98" s="58"/>
    </row>
    <row r="99" spans="1:8" ht="20.25" customHeight="1" x14ac:dyDescent="0.2">
      <c r="A99" s="60"/>
      <c r="B99" s="46"/>
      <c r="C99" s="45"/>
      <c r="D99" s="47"/>
      <c r="E99" s="58"/>
      <c r="F99" s="46"/>
      <c r="G99" s="45"/>
      <c r="H99" s="58"/>
    </row>
    <row r="100" spans="1:8" ht="20.25" customHeight="1" x14ac:dyDescent="0.2">
      <c r="A100" s="60"/>
      <c r="B100" s="46"/>
      <c r="C100" s="45"/>
      <c r="D100" s="47"/>
      <c r="E100" s="58"/>
      <c r="F100" s="46"/>
      <c r="G100" s="45"/>
      <c r="H100" s="58"/>
    </row>
    <row r="101" spans="1:8" ht="20.25" customHeight="1" x14ac:dyDescent="0.2">
      <c r="A101" s="60"/>
      <c r="B101" s="46"/>
      <c r="C101" s="45"/>
      <c r="D101" s="47"/>
      <c r="E101" s="58"/>
      <c r="F101" s="46"/>
      <c r="G101" s="45"/>
      <c r="H101" s="58"/>
    </row>
    <row r="102" spans="1:8" ht="20.25" customHeight="1" x14ac:dyDescent="0.2">
      <c r="A102" s="60"/>
      <c r="B102" s="46"/>
      <c r="C102" s="45"/>
      <c r="D102" s="47"/>
      <c r="E102" s="58"/>
      <c r="F102" s="46"/>
      <c r="G102" s="45"/>
      <c r="H102" s="58"/>
    </row>
    <row r="103" spans="1:8" ht="20.25" customHeight="1" x14ac:dyDescent="0.2">
      <c r="A103" s="60"/>
      <c r="B103" s="46"/>
      <c r="C103" s="45"/>
      <c r="D103" s="47"/>
      <c r="E103" s="58"/>
      <c r="F103" s="46"/>
      <c r="G103" s="45"/>
      <c r="H103" s="58"/>
    </row>
    <row r="104" spans="1:8" ht="20.25" customHeight="1" x14ac:dyDescent="0.2">
      <c r="A104" s="60"/>
      <c r="B104" s="46"/>
      <c r="C104" s="45"/>
      <c r="D104" s="47"/>
      <c r="E104" s="58"/>
      <c r="F104" s="46"/>
      <c r="G104" s="45"/>
      <c r="H104" s="58"/>
    </row>
    <row r="105" spans="1:8" ht="20.25" customHeight="1" x14ac:dyDescent="0.2">
      <c r="A105" s="60"/>
      <c r="B105" s="46"/>
      <c r="C105" s="45"/>
      <c r="D105" s="47"/>
      <c r="E105" s="58"/>
      <c r="F105" s="46"/>
      <c r="G105" s="45"/>
      <c r="H105" s="58"/>
    </row>
    <row r="106" spans="1:8" ht="20.25" customHeight="1" x14ac:dyDescent="0.2">
      <c r="A106" s="60"/>
      <c r="B106" s="46"/>
      <c r="C106" s="45"/>
      <c r="D106" s="47"/>
      <c r="E106" s="58"/>
      <c r="F106" s="46"/>
      <c r="G106" s="45"/>
      <c r="H106" s="58"/>
    </row>
    <row r="107" spans="1:8" ht="20.25" customHeight="1" x14ac:dyDescent="0.2">
      <c r="A107" s="60"/>
      <c r="B107" s="46"/>
      <c r="C107" s="45"/>
      <c r="D107" s="47"/>
      <c r="E107" s="58"/>
      <c r="F107" s="46"/>
      <c r="G107" s="45"/>
      <c r="H107" s="58"/>
    </row>
    <row r="108" spans="1:8" ht="20.25" customHeight="1" x14ac:dyDescent="0.2">
      <c r="A108" s="60"/>
      <c r="B108" s="46"/>
      <c r="C108" s="45"/>
      <c r="D108" s="47"/>
      <c r="E108" s="58"/>
      <c r="F108" s="46"/>
      <c r="G108" s="45"/>
      <c r="H108" s="58"/>
    </row>
    <row r="109" spans="1:8" ht="20.25" customHeight="1" x14ac:dyDescent="0.2">
      <c r="A109" s="60"/>
      <c r="B109" s="46"/>
      <c r="C109" s="45"/>
      <c r="D109" s="47"/>
      <c r="E109" s="58"/>
      <c r="F109" s="46"/>
      <c r="G109" s="45"/>
      <c r="H109" s="58"/>
    </row>
    <row r="110" spans="1:8" ht="20.25" customHeight="1" x14ac:dyDescent="0.2">
      <c r="A110" s="60"/>
      <c r="B110" s="46"/>
      <c r="C110" s="45"/>
      <c r="D110" s="47"/>
      <c r="E110" s="58"/>
      <c r="F110" s="46"/>
      <c r="G110" s="45"/>
      <c r="H110" s="58"/>
    </row>
    <row r="111" spans="1:8" ht="20.25" customHeight="1" x14ac:dyDescent="0.2">
      <c r="A111" s="60"/>
      <c r="B111" s="46"/>
      <c r="C111" s="45"/>
      <c r="D111" s="47"/>
      <c r="E111" s="58"/>
      <c r="F111" s="46"/>
      <c r="G111" s="45"/>
      <c r="H111" s="58"/>
    </row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44">
    <sortCondition ref="B15:B44"/>
    <sortCondition ref="A15:A44"/>
  </sortState>
  <mergeCells count="2">
    <mergeCell ref="A13:D13"/>
    <mergeCell ref="F13:H13"/>
  </mergeCells>
  <dataValidations count="1">
    <dataValidation type="list" allowBlank="1" showInputMessage="1" showErrorMessage="1" sqref="E15:E111" xr:uid="{00000000-0002-0000-1D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0000"/>
  </sheetPr>
  <dimension ref="A1:AMK109"/>
  <sheetViews>
    <sheetView zoomScale="70" zoomScaleNormal="70" workbookViewId="0">
      <pane ySplit="14" topLeftCell="A15" activePane="bottomLeft" state="frozen"/>
      <selection activeCell="A15" sqref="A15:E54"/>
      <selection pane="bottomLeft" activeCell="F20" sqref="F20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bestFit="1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'1029'!C1+1</f>
        <v>45290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SUMIF(E$15:E104,E2,D$15:D104)</f>
        <v>0</v>
      </c>
      <c r="E2" s="17" t="s">
        <v>5</v>
      </c>
      <c r="F2" s="14" t="s">
        <v>20</v>
      </c>
      <c r="G2" s="15" t="s">
        <v>5</v>
      </c>
      <c r="H2" s="17">
        <f>SUM(H15:H109)-(H3+H4+H5)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SUMIF(E$15:E104,E3,D$15:D104)</f>
        <v>0</v>
      </c>
      <c r="E3" s="21" t="s">
        <v>6</v>
      </c>
      <c r="F3" s="20"/>
      <c r="G3" s="13" t="s">
        <v>6</v>
      </c>
      <c r="H3" s="21">
        <f>SUMIF(G15:G109,G3,H15:H109)</f>
        <v>0</v>
      </c>
      <c r="I3" s="13"/>
      <c r="J3" s="22" t="s">
        <v>22</v>
      </c>
      <c r="K3" s="62">
        <f>'1029'!K8</f>
        <v>187517</v>
      </c>
    </row>
    <row r="4" spans="1:11" ht="15.75" x14ac:dyDescent="0.25">
      <c r="A4" s="20"/>
      <c r="B4" s="13"/>
      <c r="C4" s="13"/>
      <c r="D4" s="12">
        <f>SUMIF(E$15:E104,E4,D$15:D104)</f>
        <v>0</v>
      </c>
      <c r="E4" s="21" t="s">
        <v>7</v>
      </c>
      <c r="F4" s="20"/>
      <c r="G4" s="13" t="s">
        <v>7</v>
      </c>
      <c r="H4" s="21">
        <f>SUMIF(G15:G109,G4,H15:H109)</f>
        <v>0</v>
      </c>
      <c r="I4" s="13"/>
      <c r="J4" s="10" t="s">
        <v>23</v>
      </c>
      <c r="K4" s="30">
        <f>'1029'!K9</f>
        <v>1492000</v>
      </c>
    </row>
    <row r="5" spans="1:11" x14ac:dyDescent="0.2">
      <c r="A5" s="25"/>
      <c r="B5" s="13"/>
      <c r="C5" s="13"/>
      <c r="D5" s="12">
        <f>SUMIF(E$15:E104,E5,D$15:D104)</f>
        <v>0</v>
      </c>
      <c r="E5" s="21" t="s">
        <v>8</v>
      </c>
      <c r="F5" s="25"/>
      <c r="G5" s="13" t="s">
        <v>24</v>
      </c>
      <c r="H5" s="21">
        <f>SUMIF(G15:G109,G5,H15:H109)</f>
        <v>0</v>
      </c>
      <c r="I5" s="13"/>
      <c r="J5" s="13" t="s">
        <v>25</v>
      </c>
      <c r="K5" s="12">
        <f>'1029'!K10</f>
        <v>0</v>
      </c>
    </row>
    <row r="6" spans="1:11" x14ac:dyDescent="0.2">
      <c r="A6" s="25"/>
      <c r="B6" s="13"/>
      <c r="C6" s="13"/>
      <c r="D6" s="12">
        <f>SUMIF(E$15:E104,E6,D$15:D104)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SUMIF(E$15:E104,E7,D$15:D104)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SUMIF(E$15:E104,E8,D$15:D104)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187517</v>
      </c>
    </row>
    <row r="9" spans="1:11" ht="15.75" x14ac:dyDescent="0.25">
      <c r="A9" s="25"/>
      <c r="B9" s="13"/>
      <c r="C9" s="13"/>
      <c r="D9" s="12">
        <f>SUMIF(E$15:E104,E9,D$15:D104)</f>
        <v>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1492000</v>
      </c>
    </row>
    <row r="10" spans="1:11" x14ac:dyDescent="0.2">
      <c r="A10" s="25"/>
      <c r="B10" s="13"/>
      <c r="C10" s="13"/>
      <c r="D10" s="12">
        <f>SUMIF(E$15:E104,E10,D$15:D104)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0</v>
      </c>
      <c r="E11" s="34"/>
      <c r="F11" s="31"/>
      <c r="G11" s="32" t="s">
        <v>30</v>
      </c>
      <c r="H11" s="34">
        <f>SUM(H2:H9)</f>
        <v>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SUM(D15:D104)</f>
        <v>0</v>
      </c>
      <c r="E12" s="12"/>
      <c r="F12" s="13"/>
      <c r="G12" s="35" t="s">
        <v>31</v>
      </c>
      <c r="H12" s="36">
        <f>SUM(H15:H109)</f>
        <v>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x14ac:dyDescent="0.2">
      <c r="A14" s="38" t="s">
        <v>32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60"/>
      <c r="B15" s="46"/>
      <c r="C15" s="45"/>
      <c r="D15" s="47"/>
      <c r="E15" s="58"/>
      <c r="F15" s="82"/>
      <c r="G15" s="83"/>
      <c r="H15" s="85"/>
    </row>
    <row r="16" spans="1:11" ht="20.25" customHeight="1" x14ac:dyDescent="0.2">
      <c r="A16" s="60"/>
      <c r="B16" s="46"/>
      <c r="C16" s="45"/>
      <c r="D16" s="47"/>
      <c r="E16" s="58"/>
      <c r="F16" s="46"/>
      <c r="G16" s="45"/>
      <c r="H16" s="58"/>
    </row>
    <row r="17" spans="1:8" ht="20.25" customHeight="1" x14ac:dyDescent="0.2">
      <c r="A17" s="86"/>
      <c r="B17" s="46"/>
      <c r="C17" s="45"/>
      <c r="D17" s="47"/>
      <c r="E17" s="58"/>
      <c r="F17" s="46"/>
      <c r="G17" s="45"/>
      <c r="H17" s="58"/>
    </row>
    <row r="18" spans="1:8" ht="20.25" customHeight="1" x14ac:dyDescent="0.2">
      <c r="A18" s="60"/>
      <c r="B18" s="46"/>
      <c r="C18" s="45"/>
      <c r="D18" s="47"/>
      <c r="E18" s="58"/>
      <c r="F18" s="46"/>
      <c r="G18" s="45"/>
      <c r="H18" s="58"/>
    </row>
    <row r="19" spans="1:8" ht="20.25" customHeight="1" x14ac:dyDescent="0.2">
      <c r="A19" s="86"/>
      <c r="B19" s="46"/>
      <c r="C19" s="45"/>
      <c r="D19" s="47"/>
      <c r="E19" s="58"/>
      <c r="F19" s="46"/>
      <c r="G19" s="45"/>
      <c r="H19" s="58"/>
    </row>
    <row r="20" spans="1:8" ht="20.25" customHeight="1" x14ac:dyDescent="0.2">
      <c r="A20" s="60"/>
      <c r="B20" s="46"/>
      <c r="C20" s="45"/>
      <c r="D20" s="47"/>
      <c r="E20" s="58"/>
      <c r="F20" s="46"/>
      <c r="G20" s="45"/>
      <c r="H20" s="58"/>
    </row>
    <row r="21" spans="1:8" ht="20.25" customHeight="1" x14ac:dyDescent="0.2">
      <c r="A21" s="60"/>
      <c r="B21" s="46"/>
      <c r="C21" s="45"/>
      <c r="D21" s="47"/>
      <c r="E21" s="58"/>
      <c r="F21" s="46"/>
      <c r="G21" s="45"/>
      <c r="H21" s="58"/>
    </row>
    <row r="22" spans="1:8" ht="20.25" customHeight="1" x14ac:dyDescent="0.2">
      <c r="A22" s="60"/>
      <c r="B22" s="46"/>
      <c r="C22" s="45"/>
      <c r="D22" s="47"/>
      <c r="E22" s="58"/>
      <c r="F22" s="46"/>
      <c r="G22" s="45"/>
      <c r="H22" s="58"/>
    </row>
    <row r="23" spans="1:8" ht="20.25" customHeight="1" x14ac:dyDescent="0.2">
      <c r="A23" s="86"/>
      <c r="B23" s="46"/>
      <c r="C23" s="45"/>
      <c r="D23" s="47"/>
      <c r="E23" s="58"/>
      <c r="F23" s="46"/>
      <c r="G23" s="45"/>
      <c r="H23" s="58"/>
    </row>
    <row r="24" spans="1:8" ht="20.25" customHeight="1" x14ac:dyDescent="0.2">
      <c r="A24" s="60"/>
      <c r="B24" s="46"/>
      <c r="C24" s="45"/>
      <c r="D24" s="47"/>
      <c r="E24" s="58"/>
      <c r="F24" s="46"/>
      <c r="G24" s="45"/>
      <c r="H24" s="58"/>
    </row>
    <row r="25" spans="1:8" ht="20.25" customHeight="1" x14ac:dyDescent="0.2">
      <c r="A25" s="60"/>
      <c r="B25" s="46"/>
      <c r="C25" s="45"/>
      <c r="D25" s="47"/>
      <c r="E25" s="58"/>
      <c r="F25" s="46"/>
      <c r="G25" s="45"/>
      <c r="H25" s="58"/>
    </row>
    <row r="26" spans="1:8" ht="20.25" customHeight="1" x14ac:dyDescent="0.2">
      <c r="A26" s="86"/>
      <c r="B26" s="46"/>
      <c r="C26" s="45"/>
      <c r="D26" s="47"/>
      <c r="E26" s="58"/>
      <c r="F26" s="46"/>
      <c r="G26" s="45"/>
      <c r="H26" s="58"/>
    </row>
    <row r="27" spans="1:8" ht="20.25" customHeight="1" x14ac:dyDescent="0.2">
      <c r="A27" s="60"/>
      <c r="B27" s="46"/>
      <c r="C27" s="45"/>
      <c r="D27" s="47"/>
      <c r="E27" s="58"/>
      <c r="F27" s="46"/>
      <c r="G27" s="45"/>
      <c r="H27" s="58"/>
    </row>
    <row r="28" spans="1:8" ht="20.25" customHeight="1" x14ac:dyDescent="0.2">
      <c r="A28" s="60"/>
      <c r="B28" s="46"/>
      <c r="C28" s="45"/>
      <c r="D28" s="47"/>
      <c r="E28" s="58"/>
      <c r="F28" s="46"/>
      <c r="G28" s="45"/>
      <c r="H28" s="58"/>
    </row>
    <row r="29" spans="1:8" ht="20.25" customHeight="1" x14ac:dyDescent="0.2">
      <c r="A29" s="60"/>
      <c r="B29" s="87"/>
      <c r="C29" s="45"/>
      <c r="D29" s="47"/>
      <c r="E29" s="58"/>
      <c r="F29" s="46"/>
      <c r="G29" s="45"/>
      <c r="H29" s="58"/>
    </row>
    <row r="30" spans="1:8" ht="20.25" customHeight="1" x14ac:dyDescent="0.2">
      <c r="A30" s="60"/>
      <c r="B30" s="46"/>
      <c r="C30" s="45"/>
      <c r="D30" s="47"/>
      <c r="E30" s="58"/>
      <c r="F30" s="46"/>
      <c r="G30" s="45"/>
      <c r="H30" s="58"/>
    </row>
    <row r="31" spans="1:8" ht="20.25" customHeight="1" x14ac:dyDescent="0.2">
      <c r="A31" s="60"/>
      <c r="B31" s="46"/>
      <c r="C31" s="45"/>
      <c r="D31" s="47"/>
      <c r="E31" s="58"/>
      <c r="F31" s="46"/>
      <c r="G31" s="45"/>
      <c r="H31" s="58"/>
    </row>
    <row r="32" spans="1:8" ht="20.25" customHeight="1" x14ac:dyDescent="0.2">
      <c r="A32" s="60"/>
      <c r="B32" s="46"/>
      <c r="C32" s="45"/>
      <c r="D32" s="47"/>
      <c r="E32" s="58"/>
      <c r="F32" s="46"/>
      <c r="G32" s="45"/>
      <c r="H32" s="58"/>
    </row>
    <row r="33" spans="1:8" ht="20.25" customHeight="1" x14ac:dyDescent="0.2">
      <c r="A33" s="60"/>
      <c r="B33" s="46"/>
      <c r="C33" s="45"/>
      <c r="D33" s="47"/>
      <c r="E33" s="58"/>
      <c r="F33" s="46"/>
      <c r="G33" s="45"/>
      <c r="H33" s="58"/>
    </row>
    <row r="34" spans="1:8" ht="20.25" customHeight="1" x14ac:dyDescent="0.2">
      <c r="A34" s="60"/>
      <c r="B34" s="46"/>
      <c r="C34" s="45"/>
      <c r="D34" s="47"/>
      <c r="E34" s="58"/>
      <c r="F34" s="46"/>
      <c r="G34" s="45"/>
      <c r="H34" s="58"/>
    </row>
    <row r="35" spans="1:8" ht="20.25" customHeight="1" x14ac:dyDescent="0.2">
      <c r="A35" s="86"/>
      <c r="B35" s="46"/>
      <c r="C35" s="45"/>
      <c r="D35" s="47"/>
      <c r="E35" s="58"/>
      <c r="F35" s="46"/>
      <c r="G35" s="45"/>
      <c r="H35" s="58"/>
    </row>
    <row r="36" spans="1:8" ht="20.25" customHeight="1" x14ac:dyDescent="0.2">
      <c r="A36" s="60"/>
      <c r="B36" s="46"/>
      <c r="C36" s="45"/>
      <c r="D36" s="47"/>
      <c r="E36" s="58"/>
      <c r="F36" s="46"/>
      <c r="G36" s="45"/>
      <c r="H36" s="58"/>
    </row>
    <row r="37" spans="1:8" ht="20.25" customHeight="1" x14ac:dyDescent="0.2">
      <c r="A37" s="60"/>
      <c r="B37" s="46"/>
      <c r="C37" s="45"/>
      <c r="D37" s="47"/>
      <c r="E37" s="58"/>
      <c r="F37" s="46"/>
      <c r="G37" s="45"/>
      <c r="H37" s="58"/>
    </row>
    <row r="38" spans="1:8" ht="20.25" customHeight="1" x14ac:dyDescent="0.2">
      <c r="A38" s="60"/>
      <c r="B38" s="46"/>
      <c r="C38" s="45"/>
      <c r="D38" s="47"/>
      <c r="E38" s="58"/>
      <c r="F38" s="46"/>
      <c r="G38" s="45"/>
      <c r="H38" s="58"/>
    </row>
    <row r="39" spans="1:8" ht="20.25" customHeight="1" x14ac:dyDescent="0.2">
      <c r="A39" s="60"/>
      <c r="B39" s="46"/>
      <c r="C39" s="45"/>
      <c r="D39" s="47"/>
      <c r="E39" s="58"/>
      <c r="F39" s="46"/>
      <c r="G39" s="45"/>
      <c r="H39" s="58"/>
    </row>
    <row r="40" spans="1:8" ht="20.25" customHeight="1" x14ac:dyDescent="0.2">
      <c r="A40" s="60"/>
      <c r="B40" s="46"/>
      <c r="C40" s="45"/>
      <c r="D40" s="47"/>
      <c r="E40" s="58"/>
      <c r="F40" s="46"/>
      <c r="G40" s="45"/>
      <c r="H40" s="58"/>
    </row>
    <row r="41" spans="1:8" ht="20.25" customHeight="1" x14ac:dyDescent="0.2">
      <c r="A41" s="86"/>
      <c r="B41" s="46"/>
      <c r="C41" s="45"/>
      <c r="D41" s="47"/>
      <c r="E41" s="58"/>
      <c r="F41" s="46"/>
      <c r="G41" s="45"/>
      <c r="H41" s="58"/>
    </row>
    <row r="42" spans="1:8" ht="20.25" customHeight="1" x14ac:dyDescent="0.2">
      <c r="A42" s="60"/>
      <c r="B42" s="46"/>
      <c r="C42" s="45"/>
      <c r="D42" s="47"/>
      <c r="E42" s="58"/>
      <c r="F42" s="46"/>
      <c r="G42" s="45"/>
      <c r="H42" s="58"/>
    </row>
    <row r="43" spans="1:8" ht="20.25" customHeight="1" x14ac:dyDescent="0.2">
      <c r="A43" s="86"/>
      <c r="B43" s="46"/>
      <c r="C43" s="45"/>
      <c r="D43" s="47"/>
      <c r="E43" s="58"/>
      <c r="F43" s="46"/>
      <c r="G43" s="45"/>
      <c r="H43" s="58"/>
    </row>
    <row r="44" spans="1:8" ht="20.25" customHeight="1" x14ac:dyDescent="0.2">
      <c r="A44" s="86"/>
      <c r="B44" s="46"/>
      <c r="C44" s="45"/>
      <c r="D44" s="47"/>
      <c r="E44" s="58"/>
      <c r="F44" s="46"/>
      <c r="G44" s="45"/>
      <c r="H44" s="58"/>
    </row>
    <row r="45" spans="1:8" ht="20.25" customHeight="1" x14ac:dyDescent="0.2">
      <c r="A45" s="60"/>
      <c r="B45" s="46"/>
      <c r="C45" s="45"/>
      <c r="D45" s="47"/>
      <c r="E45" s="58"/>
      <c r="F45" s="46"/>
      <c r="G45" s="45"/>
      <c r="H45" s="58"/>
    </row>
    <row r="46" spans="1:8" ht="20.25" customHeight="1" x14ac:dyDescent="0.2">
      <c r="A46" s="60"/>
      <c r="B46" s="46"/>
      <c r="C46" s="45"/>
      <c r="D46" s="47"/>
      <c r="E46" s="58"/>
      <c r="F46" s="46"/>
      <c r="G46" s="45"/>
      <c r="H46" s="58"/>
    </row>
    <row r="47" spans="1:8" ht="20.25" customHeight="1" x14ac:dyDescent="0.2">
      <c r="A47" s="60"/>
      <c r="B47" s="46"/>
      <c r="C47" s="45"/>
      <c r="D47" s="47"/>
      <c r="E47" s="58"/>
      <c r="F47" s="46"/>
      <c r="G47" s="45"/>
      <c r="H47" s="58"/>
    </row>
    <row r="48" spans="1:8" ht="20.25" customHeight="1" x14ac:dyDescent="0.2">
      <c r="A48" s="60"/>
      <c r="B48" s="46"/>
      <c r="C48" s="45"/>
      <c r="D48" s="47"/>
      <c r="E48" s="58"/>
      <c r="F48" s="46"/>
      <c r="G48" s="45"/>
      <c r="H48" s="58"/>
    </row>
    <row r="49" spans="1:8" ht="20.25" customHeight="1" x14ac:dyDescent="0.2">
      <c r="A49" s="86"/>
      <c r="B49" s="46"/>
      <c r="C49" s="45"/>
      <c r="D49" s="47"/>
      <c r="E49" s="58"/>
      <c r="F49" s="46"/>
      <c r="G49" s="45"/>
      <c r="H49" s="58"/>
    </row>
    <row r="50" spans="1:8" ht="20.25" customHeight="1" x14ac:dyDescent="0.2">
      <c r="A50" s="86"/>
      <c r="B50" s="46"/>
      <c r="C50" s="45"/>
      <c r="D50" s="47"/>
      <c r="E50" s="58"/>
      <c r="F50" s="46"/>
      <c r="G50" s="45"/>
      <c r="H50" s="58"/>
    </row>
    <row r="51" spans="1:8" ht="20.25" customHeight="1" x14ac:dyDescent="0.2">
      <c r="A51" s="60"/>
      <c r="B51" s="46"/>
      <c r="C51" s="45"/>
      <c r="D51" s="47"/>
      <c r="E51" s="58"/>
      <c r="F51" s="46"/>
      <c r="G51" s="45"/>
      <c r="H51" s="58"/>
    </row>
    <row r="52" spans="1:8" ht="20.25" customHeight="1" x14ac:dyDescent="0.2">
      <c r="A52" s="60"/>
      <c r="B52" s="46"/>
      <c r="C52" s="45"/>
      <c r="D52" s="47"/>
      <c r="E52" s="58"/>
      <c r="F52" s="46"/>
      <c r="G52" s="45"/>
      <c r="H52" s="58"/>
    </row>
    <row r="53" spans="1:8" ht="20.25" customHeight="1" x14ac:dyDescent="0.2">
      <c r="A53" s="60"/>
      <c r="B53" s="46"/>
      <c r="C53" s="45"/>
      <c r="D53" s="47"/>
      <c r="E53" s="58"/>
      <c r="F53" s="46"/>
      <c r="G53" s="45"/>
      <c r="H53" s="58"/>
    </row>
    <row r="54" spans="1:8" ht="20.25" customHeight="1" x14ac:dyDescent="0.2">
      <c r="A54" s="60"/>
      <c r="B54" s="46"/>
      <c r="C54" s="45"/>
      <c r="D54" s="47"/>
      <c r="E54" s="58"/>
      <c r="F54" s="46"/>
      <c r="G54" s="45"/>
      <c r="H54" s="58"/>
    </row>
    <row r="55" spans="1:8" ht="20.25" customHeight="1" x14ac:dyDescent="0.2">
      <c r="A55" s="86"/>
      <c r="B55" s="46"/>
      <c r="C55" s="45"/>
      <c r="D55" s="47"/>
      <c r="E55" s="58"/>
      <c r="F55" s="46"/>
      <c r="G55" s="45"/>
      <c r="H55" s="58"/>
    </row>
    <row r="56" spans="1:8" ht="20.25" customHeight="1" x14ac:dyDescent="0.2">
      <c r="A56" s="60"/>
      <c r="B56" s="46"/>
      <c r="C56" s="45"/>
      <c r="D56" s="47"/>
      <c r="E56" s="58"/>
      <c r="F56" s="46"/>
      <c r="G56" s="45"/>
      <c r="H56" s="58"/>
    </row>
    <row r="57" spans="1:8" ht="20.25" customHeight="1" x14ac:dyDescent="0.2">
      <c r="A57" s="60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86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46"/>
      <c r="C61" s="45"/>
      <c r="D61" s="47"/>
      <c r="E61" s="58"/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86"/>
      <c r="B63" s="46"/>
      <c r="C63" s="45"/>
      <c r="D63" s="47"/>
      <c r="E63" s="58"/>
      <c r="F63" s="46"/>
      <c r="G63" s="45"/>
      <c r="H63" s="58"/>
    </row>
    <row r="64" spans="1:8" ht="20.25" customHeight="1" x14ac:dyDescent="0.2">
      <c r="A64" s="60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86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/>
    <row r="71" spans="1:8" ht="20.25" customHeight="1" x14ac:dyDescent="0.2"/>
    <row r="72" spans="1:8" ht="20.25" customHeight="1" x14ac:dyDescent="0.2"/>
    <row r="73" spans="1:8" ht="20.25" customHeight="1" x14ac:dyDescent="0.2"/>
    <row r="74" spans="1:8" ht="20.25" customHeight="1" x14ac:dyDescent="0.2"/>
    <row r="75" spans="1:8" ht="20.25" customHeight="1" x14ac:dyDescent="0.2"/>
    <row r="76" spans="1:8" ht="20.25" customHeight="1" x14ac:dyDescent="0.2"/>
    <row r="77" spans="1:8" ht="20.25" customHeight="1" x14ac:dyDescent="0.2"/>
    <row r="78" spans="1:8" ht="20.25" customHeight="1" x14ac:dyDescent="0.2"/>
    <row r="79" spans="1:8" ht="20.25" customHeight="1" x14ac:dyDescent="0.2"/>
    <row r="80" spans="1:8" ht="20.25" customHeight="1" x14ac:dyDescent="0.2"/>
    <row r="81" ht="20.25" customHeight="1" x14ac:dyDescent="0.2"/>
    <row r="82" ht="20.25" customHeight="1" x14ac:dyDescent="0.2"/>
    <row r="83" ht="20.25" customHeight="1" x14ac:dyDescent="0.2"/>
    <row r="84" ht="20.25" customHeight="1" x14ac:dyDescent="0.2"/>
    <row r="85" ht="20.25" customHeight="1" x14ac:dyDescent="0.2"/>
    <row r="86" ht="20.25" customHeight="1" x14ac:dyDescent="0.2"/>
    <row r="87" ht="20.25" customHeight="1" x14ac:dyDescent="0.2"/>
    <row r="88" ht="20.25" customHeight="1" x14ac:dyDescent="0.2"/>
    <row r="89" ht="20.25" customHeight="1" x14ac:dyDescent="0.2"/>
    <row r="90" ht="20.25" customHeight="1" x14ac:dyDescent="0.2"/>
    <row r="91" ht="20.25" customHeight="1" x14ac:dyDescent="0.2"/>
    <row r="92" ht="20.25" customHeight="1" x14ac:dyDescent="0.2"/>
    <row r="93" ht="20.25" customHeight="1" x14ac:dyDescent="0.2"/>
    <row r="94" ht="20.25" customHeight="1" x14ac:dyDescent="0.2"/>
    <row r="95" ht="20.25" customHeight="1" x14ac:dyDescent="0.2"/>
    <row r="96" ht="20.25" customHeight="1" x14ac:dyDescent="0.2"/>
    <row r="97" ht="20.25" customHeight="1" x14ac:dyDescent="0.2"/>
    <row r="98" ht="20.25" customHeight="1" x14ac:dyDescent="0.2"/>
    <row r="99" ht="20.25" customHeight="1" x14ac:dyDescent="0.2"/>
    <row r="100" ht="20.25" customHeight="1" x14ac:dyDescent="0.2"/>
    <row r="101" ht="20.25" customHeight="1" x14ac:dyDescent="0.2"/>
    <row r="102" ht="20.25" customHeight="1" x14ac:dyDescent="0.2"/>
    <row r="103" ht="20.25" customHeight="1" x14ac:dyDescent="0.2"/>
    <row r="104" ht="20.25" customHeight="1" x14ac:dyDescent="0.2"/>
    <row r="105" ht="20.25" customHeight="1" x14ac:dyDescent="0.2"/>
    <row r="106" ht="20.25" customHeight="1" x14ac:dyDescent="0.2"/>
    <row r="107" ht="20.25" customHeight="1" x14ac:dyDescent="0.2"/>
    <row r="108" ht="20.25" customHeight="1" x14ac:dyDescent="0.2"/>
    <row r="109" ht="20.25" customHeight="1" x14ac:dyDescent="0.2"/>
  </sheetData>
  <sheetProtection sheet="1" objects="1" scenarios="1"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72">
    <sortCondition ref="B15:B72"/>
    <sortCondition ref="A15:A72"/>
  </sortState>
  <mergeCells count="2">
    <mergeCell ref="A13:D13"/>
    <mergeCell ref="F13:H13"/>
  </mergeCells>
  <dataValidations count="1">
    <dataValidation type="list" allowBlank="1" showInputMessage="1" showErrorMessage="1" sqref="E15" xr:uid="{00000000-0002-0000-1E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0000"/>
  </sheetPr>
  <dimension ref="A1:AMK110"/>
  <sheetViews>
    <sheetView zoomScale="70" zoomScaleNormal="70" workbookViewId="0">
      <pane ySplit="14" topLeftCell="A15" activePane="bottomLeft" state="frozen"/>
      <selection activeCell="A15" sqref="A15:E54"/>
      <selection pane="bottomLeft" activeCell="G24" sqref="G24"/>
    </sheetView>
  </sheetViews>
  <sheetFormatPr defaultRowHeight="15" x14ac:dyDescent="0.2"/>
  <cols>
    <col min="1" max="1" width="33" style="8" customWidth="1"/>
    <col min="2" max="2" width="15.42578125" style="8" customWidth="1"/>
    <col min="3" max="3" width="28.5703125" style="8" customWidth="1"/>
    <col min="4" max="4" width="18.42578125" style="9" customWidth="1"/>
    <col min="5" max="5" width="22.140625" style="9" customWidth="1"/>
    <col min="6" max="6" width="25.5703125" style="8" customWidth="1"/>
    <col min="7" max="7" width="33.85546875" style="8" customWidth="1"/>
    <col min="8" max="8" width="17.42578125" style="8" customWidth="1"/>
    <col min="9" max="9" width="9.140625" style="8" customWidth="1"/>
    <col min="10" max="10" width="27.42578125" style="8" customWidth="1"/>
    <col min="11" max="11" width="15.5703125" style="8" customWidth="1"/>
    <col min="12" max="1025" width="9.140625" style="8" customWidth="1"/>
  </cols>
  <sheetData>
    <row r="1" spans="1:11" ht="15.75" x14ac:dyDescent="0.25">
      <c r="A1" s="10" t="s">
        <v>18</v>
      </c>
      <c r="B1" s="10"/>
      <c r="C1" s="11">
        <f>'1230'!C1+1</f>
        <v>45291</v>
      </c>
      <c r="D1" s="12"/>
      <c r="E1" s="12"/>
      <c r="F1" s="13"/>
      <c r="G1" s="13"/>
      <c r="H1" s="13"/>
      <c r="I1" s="13"/>
      <c r="J1" s="13"/>
      <c r="K1" s="13"/>
    </row>
    <row r="2" spans="1:11" ht="15.75" x14ac:dyDescent="0.25">
      <c r="A2" s="14" t="s">
        <v>19</v>
      </c>
      <c r="B2" s="15"/>
      <c r="C2" s="15"/>
      <c r="D2" s="16">
        <f>SUMIF(E$15:E110,E2,D$15:D110)</f>
        <v>0</v>
      </c>
      <c r="E2" s="17" t="s">
        <v>5</v>
      </c>
      <c r="F2" s="14" t="s">
        <v>20</v>
      </c>
      <c r="G2" s="15" t="s">
        <v>5</v>
      </c>
      <c r="H2" s="17">
        <f>SUM(H15:H109)-(H3+H4+H5)</f>
        <v>0</v>
      </c>
      <c r="I2" s="13"/>
      <c r="J2" s="18" t="s">
        <v>21</v>
      </c>
      <c r="K2" s="19"/>
    </row>
    <row r="3" spans="1:11" ht="15.75" x14ac:dyDescent="0.25">
      <c r="A3" s="20"/>
      <c r="B3" s="13"/>
      <c r="C3" s="13"/>
      <c r="D3" s="12">
        <f>SUMIF(E$15:E110,E3,D$15:D110)</f>
        <v>0</v>
      </c>
      <c r="E3" s="21" t="s">
        <v>6</v>
      </c>
      <c r="F3" s="20"/>
      <c r="G3" s="13" t="s">
        <v>6</v>
      </c>
      <c r="H3" s="21">
        <f>SUMIF(G15:G109,G3,H15:H109)</f>
        <v>0</v>
      </c>
      <c r="I3" s="13"/>
      <c r="J3" s="22" t="s">
        <v>22</v>
      </c>
      <c r="K3" s="62">
        <f>'1230'!K8</f>
        <v>187517</v>
      </c>
    </row>
    <row r="4" spans="1:11" ht="15.75" x14ac:dyDescent="0.25">
      <c r="A4" s="20"/>
      <c r="B4" s="13"/>
      <c r="C4" s="13"/>
      <c r="D4" s="12">
        <f>SUMIF(E$15:E110,E4,D$15:D110)</f>
        <v>0</v>
      </c>
      <c r="E4" s="21" t="s">
        <v>7</v>
      </c>
      <c r="F4" s="20"/>
      <c r="G4" s="13" t="s">
        <v>7</v>
      </c>
      <c r="H4" s="21">
        <f>SUMIF(G15:G109,G4,H15:H109)</f>
        <v>500000</v>
      </c>
      <c r="I4" s="13"/>
      <c r="J4" s="10" t="s">
        <v>23</v>
      </c>
      <c r="K4" s="30">
        <f>'1230'!K9</f>
        <v>1492000</v>
      </c>
    </row>
    <row r="5" spans="1:11" x14ac:dyDescent="0.2">
      <c r="A5" s="25"/>
      <c r="B5" s="13"/>
      <c r="C5" s="13"/>
      <c r="D5" s="12">
        <f>SUMIF(E$15:E110,E5,D$15:D110)</f>
        <v>0</v>
      </c>
      <c r="E5" s="21" t="s">
        <v>8</v>
      </c>
      <c r="F5" s="25"/>
      <c r="G5" s="13" t="s">
        <v>24</v>
      </c>
      <c r="H5" s="21">
        <f>SUMIF(G15:G109,G5,H15:H109)</f>
        <v>0</v>
      </c>
      <c r="I5" s="13"/>
      <c r="J5" s="13" t="s">
        <v>25</v>
      </c>
      <c r="K5" s="12">
        <f>'1029'!K10</f>
        <v>0</v>
      </c>
    </row>
    <row r="6" spans="1:11" x14ac:dyDescent="0.2">
      <c r="A6" s="25"/>
      <c r="B6" s="13"/>
      <c r="C6" s="13"/>
      <c r="D6" s="12">
        <f>SUMIF(E$15:E110,E6,D$15:D110)</f>
        <v>0</v>
      </c>
      <c r="E6" s="21" t="s">
        <v>9</v>
      </c>
      <c r="F6" s="25"/>
      <c r="G6" s="13"/>
      <c r="H6" s="21"/>
      <c r="I6" s="13"/>
      <c r="J6" s="13"/>
      <c r="K6" s="13"/>
    </row>
    <row r="7" spans="1:11" ht="15.75" x14ac:dyDescent="0.25">
      <c r="A7" s="25"/>
      <c r="B7" s="13"/>
      <c r="C7" s="13"/>
      <c r="D7" s="12">
        <f>SUMIF(E$15:E110,E7,D$15:D110)</f>
        <v>0</v>
      </c>
      <c r="E7" s="21" t="s">
        <v>10</v>
      </c>
      <c r="F7" s="25"/>
      <c r="G7" s="13"/>
      <c r="H7" s="21"/>
      <c r="I7" s="13"/>
      <c r="J7" s="27" t="s">
        <v>26</v>
      </c>
      <c r="K7" s="28"/>
    </row>
    <row r="8" spans="1:11" ht="15.75" x14ac:dyDescent="0.25">
      <c r="A8" s="25"/>
      <c r="B8" s="13"/>
      <c r="C8" s="13"/>
      <c r="D8" s="12">
        <f>SUMIF(E$15:E110,E8,D$15:D110)</f>
        <v>0</v>
      </c>
      <c r="E8" s="21" t="s">
        <v>27</v>
      </c>
      <c r="F8" s="25"/>
      <c r="G8" s="13"/>
      <c r="H8" s="21"/>
      <c r="I8" s="13"/>
      <c r="J8" s="22" t="s">
        <v>22</v>
      </c>
      <c r="K8" s="29">
        <f>K3+SUM(D2:D4)-H11</f>
        <v>-312483</v>
      </c>
    </row>
    <row r="9" spans="1:11" ht="15.75" x14ac:dyDescent="0.25">
      <c r="A9" s="25"/>
      <c r="B9" s="13"/>
      <c r="C9" s="13"/>
      <c r="D9" s="12">
        <f>SUMIF(E$15:E110,E9,D$15:D110)</f>
        <v>0</v>
      </c>
      <c r="E9" s="21" t="s">
        <v>11</v>
      </c>
      <c r="F9" s="25"/>
      <c r="G9" s="13"/>
      <c r="H9" s="21"/>
      <c r="I9" s="13"/>
      <c r="J9" s="10" t="s">
        <v>28</v>
      </c>
      <c r="K9" s="30">
        <f>K4+H4-D4</f>
        <v>1992000</v>
      </c>
    </row>
    <row r="10" spans="1:11" x14ac:dyDescent="0.2">
      <c r="A10" s="25"/>
      <c r="B10" s="13"/>
      <c r="C10" s="13"/>
      <c r="D10" s="12">
        <f>SUMIF(E$15:E110,E10,D$15:D110)</f>
        <v>0</v>
      </c>
      <c r="E10" s="21" t="s">
        <v>12</v>
      </c>
      <c r="F10" s="25"/>
      <c r="G10" s="13"/>
      <c r="H10" s="21"/>
      <c r="I10" s="13"/>
      <c r="J10" s="13" t="s">
        <v>29</v>
      </c>
      <c r="K10" s="12">
        <f>K5-D3+H3</f>
        <v>0</v>
      </c>
    </row>
    <row r="11" spans="1:11" x14ac:dyDescent="0.2">
      <c r="A11" s="31"/>
      <c r="B11" s="32"/>
      <c r="C11" s="32" t="s">
        <v>30</v>
      </c>
      <c r="D11" s="33">
        <f>SUM(D2:D10)</f>
        <v>0</v>
      </c>
      <c r="E11" s="34"/>
      <c r="F11" s="31"/>
      <c r="G11" s="32" t="s">
        <v>30</v>
      </c>
      <c r="H11" s="34">
        <f>SUM(H2:H9)</f>
        <v>500000</v>
      </c>
      <c r="I11" s="13"/>
      <c r="J11" s="13"/>
      <c r="K11" s="13"/>
    </row>
    <row r="12" spans="1:11" x14ac:dyDescent="0.2">
      <c r="A12" s="13"/>
      <c r="B12" s="13"/>
      <c r="C12" s="35" t="s">
        <v>31</v>
      </c>
      <c r="D12" s="36">
        <f>SUM(D15:D110)</f>
        <v>0</v>
      </c>
      <c r="E12" s="12"/>
      <c r="F12" s="13"/>
      <c r="G12" s="35" t="s">
        <v>31</v>
      </c>
      <c r="H12" s="36">
        <f>SUM(H15:H109)</f>
        <v>500000</v>
      </c>
      <c r="I12" s="13"/>
      <c r="J12" s="13"/>
      <c r="K12" s="13"/>
    </row>
    <row r="13" spans="1:11" ht="15.75" x14ac:dyDescent="0.25">
      <c r="A13" s="122" t="s">
        <v>0</v>
      </c>
      <c r="B13" s="122"/>
      <c r="C13" s="122"/>
      <c r="D13" s="122"/>
      <c r="E13" s="37"/>
      <c r="F13" s="123" t="s">
        <v>1</v>
      </c>
      <c r="G13" s="123"/>
      <c r="H13" s="123"/>
    </row>
    <row r="14" spans="1:11" x14ac:dyDescent="0.2">
      <c r="A14" s="38" t="s">
        <v>32</v>
      </c>
      <c r="B14" s="39" t="s">
        <v>33</v>
      </c>
      <c r="C14" s="40" t="s">
        <v>34</v>
      </c>
      <c r="D14" s="41" t="s">
        <v>35</v>
      </c>
      <c r="E14" s="42" t="s">
        <v>36</v>
      </c>
      <c r="F14" s="43" t="s">
        <v>37</v>
      </c>
      <c r="G14" s="43" t="s">
        <v>34</v>
      </c>
      <c r="H14" s="44" t="s">
        <v>38</v>
      </c>
    </row>
    <row r="15" spans="1:11" ht="20.25" customHeight="1" x14ac:dyDescent="0.2">
      <c r="A15" s="86"/>
      <c r="B15" s="46"/>
      <c r="C15" s="45"/>
      <c r="D15" s="47"/>
      <c r="E15" s="58"/>
      <c r="F15" s="82"/>
      <c r="G15" s="83" t="s">
        <v>7</v>
      </c>
      <c r="H15" s="85">
        <v>500000</v>
      </c>
    </row>
    <row r="16" spans="1:11" ht="20.25" customHeight="1" x14ac:dyDescent="0.2">
      <c r="A16" s="86"/>
      <c r="B16" s="46"/>
      <c r="C16" s="45"/>
      <c r="D16" s="47"/>
      <c r="E16" s="58"/>
      <c r="F16" s="46"/>
      <c r="G16" s="45"/>
      <c r="H16" s="58"/>
    </row>
    <row r="17" spans="1:8" ht="20.25" customHeight="1" x14ac:dyDescent="0.2">
      <c r="A17" s="86"/>
      <c r="B17" s="46"/>
      <c r="C17" s="45"/>
      <c r="D17" s="47"/>
      <c r="E17" s="58"/>
      <c r="F17" s="46"/>
      <c r="G17" s="45"/>
      <c r="H17" s="58"/>
    </row>
    <row r="18" spans="1:8" ht="20.25" customHeight="1" x14ac:dyDescent="0.2">
      <c r="A18" s="60"/>
      <c r="B18" s="46"/>
      <c r="C18" s="45"/>
      <c r="D18" s="47"/>
      <c r="E18" s="58"/>
      <c r="F18" s="46"/>
      <c r="G18" s="45"/>
      <c r="H18" s="58"/>
    </row>
    <row r="19" spans="1:8" ht="20.25" customHeight="1" x14ac:dyDescent="0.2">
      <c r="A19" s="60"/>
      <c r="B19" s="46"/>
      <c r="C19" s="45"/>
      <c r="D19" s="47"/>
      <c r="E19" s="58"/>
      <c r="F19" s="46"/>
      <c r="G19" s="45"/>
      <c r="H19" s="58"/>
    </row>
    <row r="20" spans="1:8" ht="20.25" customHeight="1" x14ac:dyDescent="0.2">
      <c r="A20" s="60"/>
      <c r="B20" s="46"/>
      <c r="C20" s="45"/>
      <c r="D20" s="47"/>
      <c r="E20" s="58"/>
      <c r="F20" s="46"/>
      <c r="G20" s="45"/>
      <c r="H20" s="58"/>
    </row>
    <row r="21" spans="1:8" ht="20.25" customHeight="1" x14ac:dyDescent="0.2">
      <c r="A21" s="60"/>
      <c r="B21" s="46"/>
      <c r="C21" s="45"/>
      <c r="D21" s="47"/>
      <c r="E21" s="58"/>
      <c r="F21" s="46"/>
      <c r="G21" s="45"/>
      <c r="H21" s="58"/>
    </row>
    <row r="22" spans="1:8" ht="20.25" customHeight="1" x14ac:dyDescent="0.2">
      <c r="A22" s="60"/>
      <c r="B22" s="46"/>
      <c r="C22" s="45"/>
      <c r="D22" s="47"/>
      <c r="E22" s="58"/>
      <c r="F22" s="46"/>
      <c r="G22" s="45"/>
      <c r="H22" s="58"/>
    </row>
    <row r="23" spans="1:8" ht="20.25" customHeight="1" x14ac:dyDescent="0.2">
      <c r="A23" s="60"/>
      <c r="B23" s="46"/>
      <c r="C23" s="45"/>
      <c r="D23" s="47"/>
      <c r="E23" s="58"/>
      <c r="F23" s="46"/>
      <c r="G23" s="45"/>
      <c r="H23" s="58"/>
    </row>
    <row r="24" spans="1:8" ht="20.25" customHeight="1" x14ac:dyDescent="0.2">
      <c r="A24" s="60"/>
      <c r="B24" s="46"/>
      <c r="C24" s="45"/>
      <c r="D24" s="47"/>
      <c r="E24" s="58"/>
      <c r="F24" s="46"/>
      <c r="G24" s="45"/>
      <c r="H24" s="58"/>
    </row>
    <row r="25" spans="1:8" ht="20.25" customHeight="1" x14ac:dyDescent="0.2">
      <c r="A25" s="86"/>
      <c r="B25" s="46"/>
      <c r="C25" s="45"/>
      <c r="D25" s="47"/>
      <c r="E25" s="58"/>
      <c r="F25" s="46"/>
      <c r="G25" s="45"/>
      <c r="H25" s="58"/>
    </row>
    <row r="26" spans="1:8" ht="20.25" customHeight="1" x14ac:dyDescent="0.2">
      <c r="A26" s="86"/>
      <c r="B26" s="46"/>
      <c r="C26" s="45"/>
      <c r="D26" s="47"/>
      <c r="E26" s="58"/>
      <c r="F26" s="46"/>
      <c r="G26" s="45"/>
      <c r="H26" s="58"/>
    </row>
    <row r="27" spans="1:8" ht="20.25" customHeight="1" x14ac:dyDescent="0.2">
      <c r="A27" s="60"/>
      <c r="B27" s="46"/>
      <c r="C27" s="45"/>
      <c r="D27" s="47"/>
      <c r="E27" s="58"/>
      <c r="F27" s="46"/>
      <c r="G27" s="45"/>
      <c r="H27" s="58"/>
    </row>
    <row r="28" spans="1:8" ht="20.25" customHeight="1" x14ac:dyDescent="0.2">
      <c r="A28" s="60"/>
      <c r="B28" s="46"/>
      <c r="C28" s="45"/>
      <c r="D28" s="47"/>
      <c r="E28" s="58"/>
      <c r="F28" s="46"/>
      <c r="G28" s="45"/>
      <c r="H28" s="58"/>
    </row>
    <row r="29" spans="1:8" ht="20.25" customHeight="1" x14ac:dyDescent="0.2">
      <c r="A29" s="60"/>
      <c r="B29" s="87"/>
      <c r="C29" s="45"/>
      <c r="D29" s="47"/>
      <c r="E29" s="58"/>
      <c r="F29" s="46"/>
      <c r="G29" s="45"/>
      <c r="H29" s="58"/>
    </row>
    <row r="30" spans="1:8" ht="20.25" customHeight="1" x14ac:dyDescent="0.2">
      <c r="A30" s="86"/>
      <c r="B30" s="46"/>
      <c r="C30" s="45"/>
      <c r="D30" s="47"/>
      <c r="E30" s="58"/>
      <c r="F30" s="46"/>
      <c r="G30" s="45"/>
      <c r="H30" s="58"/>
    </row>
    <row r="31" spans="1:8" ht="20.25" customHeight="1" x14ac:dyDescent="0.2">
      <c r="A31" s="60"/>
      <c r="B31" s="46"/>
      <c r="C31" s="45"/>
      <c r="D31" s="47"/>
      <c r="E31" s="58"/>
      <c r="F31" s="46"/>
      <c r="G31" s="45"/>
      <c r="H31" s="58"/>
    </row>
    <row r="32" spans="1:8" ht="20.25" customHeight="1" x14ac:dyDescent="0.2">
      <c r="A32" s="60"/>
      <c r="B32" s="46"/>
      <c r="C32" s="45"/>
      <c r="D32" s="47"/>
      <c r="E32" s="58"/>
      <c r="F32" s="46"/>
      <c r="G32" s="45"/>
      <c r="H32" s="58"/>
    </row>
    <row r="33" spans="1:8" ht="20.25" customHeight="1" x14ac:dyDescent="0.2">
      <c r="A33" s="60"/>
      <c r="B33" s="46"/>
      <c r="C33" s="45"/>
      <c r="D33" s="47"/>
      <c r="E33" s="58"/>
      <c r="F33" s="46"/>
      <c r="G33" s="45"/>
      <c r="H33" s="58"/>
    </row>
    <row r="34" spans="1:8" ht="20.25" customHeight="1" x14ac:dyDescent="0.2">
      <c r="A34" s="86"/>
      <c r="B34" s="46"/>
      <c r="C34" s="45"/>
      <c r="D34" s="47"/>
      <c r="E34" s="58"/>
      <c r="F34" s="46"/>
      <c r="G34" s="45"/>
      <c r="H34" s="58"/>
    </row>
    <row r="35" spans="1:8" ht="20.25" customHeight="1" x14ac:dyDescent="0.2">
      <c r="A35" s="60"/>
      <c r="B35" s="46"/>
      <c r="C35" s="45"/>
      <c r="D35" s="47"/>
      <c r="E35" s="58"/>
      <c r="F35" s="46"/>
      <c r="G35" s="45"/>
      <c r="H35" s="58"/>
    </row>
    <row r="36" spans="1:8" ht="20.25" customHeight="1" x14ac:dyDescent="0.2">
      <c r="A36" s="86"/>
      <c r="B36" s="46"/>
      <c r="C36" s="45"/>
      <c r="D36" s="47"/>
      <c r="E36" s="58"/>
      <c r="F36" s="46"/>
      <c r="G36" s="45"/>
      <c r="H36" s="58"/>
    </row>
    <row r="37" spans="1:8" ht="20.25" customHeight="1" x14ac:dyDescent="0.2">
      <c r="A37" s="60"/>
      <c r="B37" s="46"/>
      <c r="C37" s="45"/>
      <c r="D37" s="47"/>
      <c r="E37" s="58"/>
      <c r="F37" s="46"/>
      <c r="G37" s="45"/>
      <c r="H37" s="58"/>
    </row>
    <row r="38" spans="1:8" ht="20.25" customHeight="1" x14ac:dyDescent="0.2">
      <c r="A38" s="60"/>
      <c r="B38" s="46"/>
      <c r="C38" s="45"/>
      <c r="D38" s="47"/>
      <c r="E38" s="58"/>
      <c r="F38" s="46"/>
      <c r="G38" s="45"/>
      <c r="H38" s="58"/>
    </row>
    <row r="39" spans="1:8" ht="20.25" customHeight="1" x14ac:dyDescent="0.2">
      <c r="A39" s="60"/>
      <c r="B39" s="46"/>
      <c r="C39" s="45"/>
      <c r="D39" s="47"/>
      <c r="E39" s="58"/>
      <c r="F39" s="46"/>
      <c r="G39" s="45"/>
      <c r="H39" s="58"/>
    </row>
    <row r="40" spans="1:8" ht="20.25" customHeight="1" x14ac:dyDescent="0.2">
      <c r="A40" s="60"/>
      <c r="B40" s="46"/>
      <c r="C40" s="45"/>
      <c r="D40" s="47"/>
      <c r="E40" s="58"/>
      <c r="F40" s="46"/>
      <c r="G40" s="45"/>
      <c r="H40" s="58"/>
    </row>
    <row r="41" spans="1:8" ht="20.25" customHeight="1" x14ac:dyDescent="0.2">
      <c r="A41" s="60"/>
      <c r="B41" s="46"/>
      <c r="C41" s="45"/>
      <c r="D41" s="47"/>
      <c r="E41" s="58"/>
      <c r="F41" s="46"/>
      <c r="G41" s="45"/>
      <c r="H41" s="58"/>
    </row>
    <row r="42" spans="1:8" ht="20.25" customHeight="1" x14ac:dyDescent="0.2">
      <c r="A42" s="86"/>
      <c r="B42" s="46"/>
      <c r="C42" s="45"/>
      <c r="D42" s="47"/>
      <c r="E42" s="58"/>
      <c r="F42" s="46"/>
      <c r="G42" s="45"/>
      <c r="H42" s="58"/>
    </row>
    <row r="43" spans="1:8" ht="20.25" customHeight="1" x14ac:dyDescent="0.2">
      <c r="A43" s="60"/>
      <c r="B43" s="46"/>
      <c r="C43" s="45"/>
      <c r="D43" s="47"/>
      <c r="E43" s="58"/>
      <c r="F43" s="46"/>
      <c r="G43" s="45"/>
      <c r="H43" s="58"/>
    </row>
    <row r="44" spans="1:8" ht="20.25" customHeight="1" x14ac:dyDescent="0.2">
      <c r="A44" s="60"/>
      <c r="B44" s="46"/>
      <c r="C44" s="45"/>
      <c r="D44" s="47"/>
      <c r="E44" s="58"/>
      <c r="F44" s="46"/>
      <c r="G44" s="45"/>
      <c r="H44" s="58"/>
    </row>
    <row r="45" spans="1:8" ht="20.25" customHeight="1" x14ac:dyDescent="0.2">
      <c r="A45" s="60"/>
      <c r="B45" s="46"/>
      <c r="C45" s="45"/>
      <c r="D45" s="47"/>
      <c r="E45" s="58"/>
      <c r="F45" s="46"/>
      <c r="G45" s="45"/>
      <c r="H45" s="58"/>
    </row>
    <row r="46" spans="1:8" ht="20.25" customHeight="1" x14ac:dyDescent="0.2">
      <c r="A46" s="60"/>
      <c r="B46" s="46"/>
      <c r="C46" s="45"/>
      <c r="D46" s="47"/>
      <c r="E46" s="58"/>
      <c r="F46" s="46"/>
      <c r="G46" s="45"/>
      <c r="H46" s="58"/>
    </row>
    <row r="47" spans="1:8" ht="20.25" customHeight="1" x14ac:dyDescent="0.2">
      <c r="A47" s="60"/>
      <c r="B47" s="46"/>
      <c r="C47" s="45"/>
      <c r="D47" s="47"/>
      <c r="E47" s="58"/>
      <c r="F47" s="46"/>
      <c r="G47" s="45"/>
      <c r="H47" s="58"/>
    </row>
    <row r="48" spans="1:8" ht="20.25" customHeight="1" x14ac:dyDescent="0.2">
      <c r="A48" s="86"/>
      <c r="B48" s="46"/>
      <c r="C48" s="45"/>
      <c r="D48" s="47"/>
      <c r="E48" s="58"/>
      <c r="F48" s="46"/>
      <c r="G48" s="45"/>
      <c r="H48" s="58"/>
    </row>
    <row r="49" spans="1:8" ht="20.25" customHeight="1" x14ac:dyDescent="0.2">
      <c r="A49" s="60"/>
      <c r="B49" s="46"/>
      <c r="C49" s="45"/>
      <c r="D49" s="47"/>
      <c r="E49" s="58"/>
      <c r="F49" s="46"/>
      <c r="G49" s="45"/>
      <c r="H49" s="58"/>
    </row>
    <row r="50" spans="1:8" ht="20.25" customHeight="1" x14ac:dyDescent="0.2">
      <c r="A50" s="86"/>
      <c r="B50" s="46"/>
      <c r="C50" s="45"/>
      <c r="D50" s="47"/>
      <c r="E50" s="58"/>
      <c r="F50" s="46"/>
      <c r="G50" s="45"/>
      <c r="H50" s="58"/>
    </row>
    <row r="51" spans="1:8" ht="20.25" customHeight="1" x14ac:dyDescent="0.2">
      <c r="A51" s="86"/>
      <c r="B51" s="46"/>
      <c r="C51" s="45"/>
      <c r="D51" s="47"/>
      <c r="E51" s="58"/>
      <c r="F51" s="46"/>
      <c r="G51" s="45"/>
      <c r="H51" s="58"/>
    </row>
    <row r="52" spans="1:8" ht="20.25" customHeight="1" x14ac:dyDescent="0.2">
      <c r="A52" s="86"/>
      <c r="B52" s="46"/>
      <c r="C52" s="45"/>
      <c r="D52" s="47"/>
      <c r="E52" s="58"/>
      <c r="F52" s="46"/>
      <c r="G52" s="45"/>
      <c r="H52" s="58"/>
    </row>
    <row r="53" spans="1:8" ht="20.25" customHeight="1" x14ac:dyDescent="0.2">
      <c r="A53" s="60"/>
      <c r="B53" s="46"/>
      <c r="C53" s="45"/>
      <c r="D53" s="47"/>
      <c r="E53" s="58"/>
      <c r="F53" s="46"/>
      <c r="G53" s="45"/>
      <c r="H53" s="58"/>
    </row>
    <row r="54" spans="1:8" ht="20.25" customHeight="1" x14ac:dyDescent="0.2">
      <c r="A54" s="60"/>
      <c r="B54" s="46"/>
      <c r="C54" s="45"/>
      <c r="D54" s="47"/>
      <c r="E54" s="58"/>
      <c r="F54" s="46"/>
      <c r="G54" s="45"/>
      <c r="H54" s="58"/>
    </row>
    <row r="55" spans="1:8" ht="20.25" customHeight="1" x14ac:dyDescent="0.2">
      <c r="A55" s="60"/>
      <c r="B55" s="46"/>
      <c r="C55" s="45"/>
      <c r="D55" s="47"/>
      <c r="E55" s="58"/>
      <c r="F55" s="46"/>
      <c r="G55" s="45"/>
      <c r="H55" s="58"/>
    </row>
    <row r="56" spans="1:8" ht="20.25" customHeight="1" x14ac:dyDescent="0.2">
      <c r="A56" s="60"/>
      <c r="B56" s="46"/>
      <c r="C56" s="45"/>
      <c r="D56" s="47"/>
      <c r="E56" s="58"/>
      <c r="F56" s="46"/>
      <c r="G56" s="45"/>
      <c r="H56" s="58"/>
    </row>
    <row r="57" spans="1:8" ht="20.25" customHeight="1" x14ac:dyDescent="0.2">
      <c r="A57" s="60"/>
      <c r="B57" s="46"/>
      <c r="C57" s="45"/>
      <c r="D57" s="47"/>
      <c r="E57" s="58"/>
      <c r="F57" s="46"/>
      <c r="G57" s="45"/>
      <c r="H57" s="58"/>
    </row>
    <row r="58" spans="1:8" ht="20.25" customHeight="1" x14ac:dyDescent="0.2">
      <c r="A58" s="60"/>
      <c r="B58" s="46"/>
      <c r="C58" s="45"/>
      <c r="D58" s="47"/>
      <c r="E58" s="58"/>
      <c r="F58" s="46"/>
      <c r="G58" s="45"/>
      <c r="H58" s="58"/>
    </row>
    <row r="59" spans="1:8" ht="20.25" customHeight="1" x14ac:dyDescent="0.2">
      <c r="A59" s="60"/>
      <c r="B59" s="46"/>
      <c r="C59" s="45"/>
      <c r="D59" s="47"/>
      <c r="E59" s="58"/>
      <c r="F59" s="46"/>
      <c r="G59" s="45"/>
      <c r="H59" s="58"/>
    </row>
    <row r="60" spans="1:8" ht="20.25" customHeight="1" x14ac:dyDescent="0.2">
      <c r="A60" s="60"/>
      <c r="B60" s="46"/>
      <c r="C60" s="45"/>
      <c r="D60" s="47"/>
      <c r="E60" s="58"/>
      <c r="F60" s="46"/>
      <c r="G60" s="45"/>
      <c r="H60" s="58"/>
    </row>
    <row r="61" spans="1:8" ht="20.25" customHeight="1" x14ac:dyDescent="0.2">
      <c r="A61" s="60"/>
      <c r="B61" s="46"/>
      <c r="C61" s="45"/>
      <c r="D61" s="47"/>
      <c r="E61" s="58"/>
      <c r="F61" s="46"/>
      <c r="G61" s="45"/>
      <c r="H61" s="58"/>
    </row>
    <row r="62" spans="1:8" ht="20.25" customHeight="1" x14ac:dyDescent="0.2">
      <c r="A62" s="60"/>
      <c r="B62" s="46"/>
      <c r="C62" s="45"/>
      <c r="D62" s="47"/>
      <c r="E62" s="58"/>
      <c r="F62" s="46"/>
      <c r="G62" s="45"/>
      <c r="H62" s="58"/>
    </row>
    <row r="63" spans="1:8" ht="20.25" customHeight="1" x14ac:dyDescent="0.2">
      <c r="A63" s="60"/>
      <c r="B63" s="46"/>
      <c r="C63" s="45"/>
      <c r="D63" s="47"/>
      <c r="E63" s="58"/>
      <c r="F63" s="46"/>
      <c r="G63" s="45"/>
      <c r="H63" s="58"/>
    </row>
    <row r="64" spans="1:8" ht="20.25" customHeight="1" x14ac:dyDescent="0.2">
      <c r="A64" s="86"/>
      <c r="B64" s="46"/>
      <c r="C64" s="45"/>
      <c r="D64" s="47"/>
      <c r="E64" s="58"/>
      <c r="F64" s="46"/>
      <c r="G64" s="45"/>
      <c r="H64" s="58"/>
    </row>
    <row r="65" spans="1:8" ht="20.25" customHeight="1" x14ac:dyDescent="0.2">
      <c r="A65" s="60"/>
      <c r="B65" s="46"/>
      <c r="C65" s="45"/>
      <c r="D65" s="47"/>
      <c r="E65" s="58"/>
      <c r="F65" s="46"/>
      <c r="G65" s="45"/>
      <c r="H65" s="58"/>
    </row>
    <row r="66" spans="1:8" ht="20.25" customHeight="1" x14ac:dyDescent="0.2">
      <c r="A66" s="60"/>
      <c r="B66" s="46"/>
      <c r="C66" s="45"/>
      <c r="D66" s="47"/>
      <c r="E66" s="58"/>
      <c r="F66" s="46"/>
      <c r="G66" s="45"/>
      <c r="H66" s="58"/>
    </row>
    <row r="67" spans="1:8" ht="20.25" customHeight="1" x14ac:dyDescent="0.2">
      <c r="A67" s="60"/>
      <c r="B67" s="46"/>
      <c r="C67" s="45"/>
      <c r="D67" s="47"/>
      <c r="E67" s="58"/>
      <c r="F67" s="46"/>
      <c r="G67" s="45"/>
      <c r="H67" s="58"/>
    </row>
    <row r="68" spans="1:8" ht="20.25" customHeight="1" x14ac:dyDescent="0.2">
      <c r="A68" s="60"/>
      <c r="B68" s="46"/>
      <c r="C68" s="45"/>
      <c r="D68" s="47"/>
      <c r="E68" s="58"/>
      <c r="F68" s="46"/>
      <c r="G68" s="45"/>
      <c r="H68" s="58"/>
    </row>
    <row r="69" spans="1:8" ht="20.25" customHeight="1" x14ac:dyDescent="0.2">
      <c r="A69" s="60"/>
      <c r="B69" s="46"/>
      <c r="C69" s="45"/>
      <c r="D69" s="47"/>
      <c r="E69" s="58"/>
      <c r="F69" s="46"/>
      <c r="G69" s="45"/>
      <c r="H69" s="58"/>
    </row>
    <row r="70" spans="1:8" ht="20.25" customHeight="1" x14ac:dyDescent="0.2"/>
    <row r="71" spans="1:8" ht="20.25" customHeight="1" x14ac:dyDescent="0.2"/>
    <row r="72" spans="1:8" ht="20.25" customHeight="1" x14ac:dyDescent="0.2"/>
    <row r="73" spans="1:8" ht="20.25" customHeight="1" x14ac:dyDescent="0.2"/>
    <row r="74" spans="1:8" ht="20.25" customHeight="1" x14ac:dyDescent="0.2"/>
    <row r="75" spans="1:8" ht="20.25" customHeight="1" x14ac:dyDescent="0.2"/>
    <row r="76" spans="1:8" ht="20.25" customHeight="1" x14ac:dyDescent="0.2"/>
    <row r="77" spans="1:8" ht="20.25" customHeight="1" x14ac:dyDescent="0.2"/>
    <row r="78" spans="1:8" ht="20.25" customHeight="1" x14ac:dyDescent="0.2"/>
    <row r="79" spans="1:8" ht="20.25" customHeight="1" x14ac:dyDescent="0.2"/>
    <row r="80" spans="1:8" ht="20.25" customHeight="1" x14ac:dyDescent="0.2"/>
    <row r="81" ht="20.25" customHeight="1" x14ac:dyDescent="0.2"/>
    <row r="82" ht="20.25" customHeight="1" x14ac:dyDescent="0.2"/>
    <row r="83" ht="20.25" customHeight="1" x14ac:dyDescent="0.2"/>
    <row r="84" ht="20.25" customHeight="1" x14ac:dyDescent="0.2"/>
    <row r="85" ht="20.25" customHeight="1" x14ac:dyDescent="0.2"/>
    <row r="86" ht="20.25" customHeight="1" x14ac:dyDescent="0.2"/>
    <row r="87" ht="20.25" customHeight="1" x14ac:dyDescent="0.2"/>
    <row r="88" ht="20.25" customHeight="1" x14ac:dyDescent="0.2"/>
    <row r="89" ht="20.25" customHeight="1" x14ac:dyDescent="0.2"/>
    <row r="90" ht="20.25" customHeight="1" x14ac:dyDescent="0.2"/>
    <row r="91" ht="20.25" customHeight="1" x14ac:dyDescent="0.2"/>
    <row r="92" ht="20.25" customHeight="1" x14ac:dyDescent="0.2"/>
    <row r="93" ht="20.25" customHeight="1" x14ac:dyDescent="0.2"/>
    <row r="94" ht="20.25" customHeight="1" x14ac:dyDescent="0.2"/>
    <row r="95" ht="20.25" customHeight="1" x14ac:dyDescent="0.2"/>
    <row r="96" ht="20.25" customHeight="1" x14ac:dyDescent="0.2"/>
    <row r="97" ht="20.25" customHeight="1" x14ac:dyDescent="0.2"/>
    <row r="98" ht="20.25" customHeight="1" x14ac:dyDescent="0.2"/>
    <row r="99" ht="20.25" customHeight="1" x14ac:dyDescent="0.2"/>
    <row r="100" ht="20.25" customHeight="1" x14ac:dyDescent="0.2"/>
    <row r="101" ht="20.25" customHeight="1" x14ac:dyDescent="0.2"/>
    <row r="102" ht="20.25" customHeight="1" x14ac:dyDescent="0.2"/>
    <row r="103" ht="20.25" customHeight="1" x14ac:dyDescent="0.2"/>
    <row r="104" ht="20.25" customHeight="1" x14ac:dyDescent="0.2"/>
    <row r="105" ht="20.25" customHeight="1" x14ac:dyDescent="0.2"/>
    <row r="106" ht="20.25" customHeight="1" x14ac:dyDescent="0.2"/>
    <row r="107" ht="20.25" customHeight="1" x14ac:dyDescent="0.2"/>
    <row r="108" ht="20.25" customHeight="1" x14ac:dyDescent="0.2"/>
    <row r="109" ht="20.25" customHeight="1" x14ac:dyDescent="0.2"/>
    <row r="110" ht="20.25" customHeight="1" x14ac:dyDescent="0.2"/>
  </sheetData>
  <sheetProtection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A15:E66">
    <sortCondition ref="B15:B66"/>
    <sortCondition ref="A15:A66"/>
  </sortState>
  <mergeCells count="2">
    <mergeCell ref="A13:D13"/>
    <mergeCell ref="F13:H13"/>
  </mergeCells>
  <dataValidations count="1">
    <dataValidation type="list" allowBlank="1" showInputMessage="1" showErrorMessage="1" sqref="E15" xr:uid="{00000000-0002-0000-1F00-000000000000}">
      <formula1>$E$2:$E$10</formula1>
      <formula2>0</formula2>
    </dataValidation>
  </dataValidations>
  <printOptions horizontalCentered="1"/>
  <pageMargins left="0.43333333333333302" right="0.47222222222222199" top="0.47013888888888899" bottom="0.25972222222222202" header="0.51180555555555496" footer="0.51180555555555496"/>
  <pageSetup paperSize="9" scale="90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32</vt:i4>
      </vt:variant>
    </vt:vector>
  </HeadingPairs>
  <TitlesOfParts>
    <vt:vector size="32" baseType="lpstr">
      <vt:lpstr>ÖSSZESÍTŐ</vt:lpstr>
      <vt:lpstr>1201</vt:lpstr>
      <vt:lpstr>1202</vt:lpstr>
      <vt:lpstr>1203</vt:lpstr>
      <vt:lpstr>1204</vt:lpstr>
      <vt:lpstr>1205</vt:lpstr>
      <vt:lpstr>1206</vt:lpstr>
      <vt:lpstr>1207</vt:lpstr>
      <vt:lpstr>1208</vt:lpstr>
      <vt:lpstr>1209</vt:lpstr>
      <vt:lpstr>1210</vt:lpstr>
      <vt:lpstr>1211</vt:lpstr>
      <vt:lpstr>1212</vt:lpstr>
      <vt:lpstr>1213</vt:lpstr>
      <vt:lpstr>1214</vt:lpstr>
      <vt:lpstr>1215</vt:lpstr>
      <vt:lpstr>1216</vt:lpstr>
      <vt:lpstr>1217</vt:lpstr>
      <vt:lpstr>1218</vt:lpstr>
      <vt:lpstr>1219</vt:lpstr>
      <vt:lpstr>1220</vt:lpstr>
      <vt:lpstr>1221</vt:lpstr>
      <vt:lpstr>1222</vt:lpstr>
      <vt:lpstr>1223</vt:lpstr>
      <vt:lpstr>1224</vt:lpstr>
      <vt:lpstr>1225</vt:lpstr>
      <vt:lpstr>1226</vt:lpstr>
      <vt:lpstr>1227</vt:lpstr>
      <vt:lpstr>1228</vt:lpstr>
      <vt:lpstr>1029</vt:lpstr>
      <vt:lpstr>1230</vt:lpstr>
      <vt:lpstr>1231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recepcio</dc:creator>
  <cp:lastModifiedBy>Balázs Hernicz</cp:lastModifiedBy>
  <cp:revision>1</cp:revision>
  <cp:lastPrinted>2020-09-01T18:03:18Z</cp:lastPrinted>
  <dcterms:created xsi:type="dcterms:W3CDTF">2015-10-30T20:06:13Z</dcterms:created>
  <dcterms:modified xsi:type="dcterms:W3CDTF">2024-05-20T15:01:07Z</dcterms:modified>
  <dc:language>hu-HU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